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Лист1" sheetId="1" r:id="rId1"/>
    <sheet name="Лист2" sheetId="2" r:id="rId2"/>
    <sheet name="Лист3" sheetId="3" r:id="rId3"/>
    <sheet name="Лист3 (2)" sheetId="5" r:id="rId4"/>
  </sheets>
  <calcPr calcId="124519"/>
</workbook>
</file>

<file path=xl/calcChain.xml><?xml version="1.0" encoding="utf-8"?>
<calcChain xmlns="http://schemas.openxmlformats.org/spreadsheetml/2006/main">
  <c r="J26" i="5"/>
  <c r="G25"/>
  <c r="G24" s="1"/>
  <c r="G23"/>
  <c r="J22"/>
  <c r="J21"/>
  <c r="J12"/>
  <c r="J11"/>
  <c r="J10"/>
  <c r="E22" i="1"/>
  <c r="E6"/>
  <c r="E7"/>
  <c r="E8"/>
  <c r="E9"/>
  <c r="E10"/>
  <c r="E11"/>
  <c r="E12"/>
  <c r="E13"/>
  <c r="E15"/>
  <c r="E16"/>
  <c r="E18"/>
  <c r="E19"/>
  <c r="E20"/>
  <c r="E21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I10" i="3"/>
  <c r="I11"/>
  <c r="I12"/>
  <c r="I21"/>
  <c r="I22"/>
  <c r="I26"/>
  <c r="F25"/>
  <c r="E17" i="1"/>
  <c r="F23" i="3" l="1"/>
  <c r="F24"/>
  <c r="E14" i="1"/>
  <c r="E5"/>
  <c r="E4"/>
</calcChain>
</file>

<file path=xl/sharedStrings.xml><?xml version="1.0" encoding="utf-8"?>
<sst xmlns="http://schemas.openxmlformats.org/spreadsheetml/2006/main" count="344" uniqueCount="173">
  <si>
    <t>Наименование  показателя</t>
  </si>
  <si>
    <t>Коды бюджетной классификации</t>
  </si>
  <si>
    <t>Бюджет на 2022 г.</t>
  </si>
  <si>
    <t>ВСЕГО ДОХОДОВ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</si>
  <si>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</si>
  <si>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</si>
  <si>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</si>
  <si>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</si>
  <si>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</si>
  <si>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</si>
  <si>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</si>
  <si>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</si>
  <si>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</si>
  <si>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</si>
  <si>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</si>
  <si>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</si>
  <si>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</si>
  <si>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</si>
  <si>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</si>
  <si>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</si>
  <si>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</si>
  <si>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</si>
  <si>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</si>
  <si>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</si>
  <si>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</si>
  <si>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</si>
  <si>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</si>
  <si>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</si>
  <si>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</si>
  <si>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</si>
  <si>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</si>
  <si>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</si>
  <si>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</si>
  <si>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</si>
  <si>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</si>
  <si>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</si>
  <si>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</si>
  <si>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</si>
  <si>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</si>
  <si>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</si>
  <si>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</si>
  <si>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</si>
  <si>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</si>
  <si>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</si>
  <si>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</si>
  <si>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РФ</t>
  </si>
  <si>
    <t>0002 02 00000 00 0000 000</t>
  </si>
  <si>
    <t>Дотации бюджетам бюджетной системы Российской Федерации</t>
  </si>
  <si>
    <t>000 2 02 15000 00 0000 150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</si>
  <si>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</si>
  <si>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</si>
  <si>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</si>
  <si>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</si>
  <si>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000 2 02 35000 00 0000 150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</si>
  <si>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</si>
  <si>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</si>
  <si>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</si>
  <si>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</si>
  <si>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</si>
  <si>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</si>
  <si>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</si>
  <si>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</si>
  <si>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 xml:space="preserve">000 2 07 05000 10 0000 150 </t>
  </si>
  <si>
    <t>000 2 07 05030 10 0000 150</t>
  </si>
  <si>
    <t xml:space="preserve">
Приложение №1
к Решению Совета 
МО «Мултановский сельсовет»
Доходы  бюджета  МО "Мултановский сельсовет" на 2022 год и на плановый период 2023-2024 годы
</t>
  </si>
  <si>
    <t>ДОХОДЫ ОТ ОКАЗАНИЯ ПЛАТНЫХ УСЛУГ И КОМПЕНСАЦИИ ЗАТРАТ ГОСУДАРСТВА</t>
  </si>
  <si>
    <t>000 1 13 00000 00 0000 000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</si>
  <si>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</si>
  <si>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</si>
  <si>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Иные межбюджетные трансферты</t>
  </si>
  <si>
    <t>000 2 02 40000 00 0000 150</t>
  </si>
  <si>
    <t>000 2 02 49999 00 0000 150</t>
  </si>
  <si>
    <t>000 2 02 49999 10 0000 150</t>
  </si>
  <si>
    <t>Наименование</t>
  </si>
  <si>
    <t>показателей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</si>
  <si>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</si>
  <si>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ИСТОЧНИКИ ВНУТРЕННЕГО ФИНАНСИРОВАНИЯ ДЕФИЦИТОВ БЮДЖЕТОВ  </t>
  </si>
  <si>
    <t>01 00 00 00 00 0000 000</t>
  </si>
  <si>
    <t>Кредиты кредитных организаций в валюте Российской Федерации</t>
  </si>
  <si>
    <t>01 02 00 00 00 0000 000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</si>
  <si>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</si>
  <si>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</si>
  <si>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бюджетами сельских поселений в валюте Российской Федерации</t>
  </si>
  <si>
    <t>01 02 00 00 10 0000 710</t>
  </si>
  <si>
    <t>Погашение  кредитов, представленных кредитными организациями в валюте Российской Федерации</t>
  </si>
  <si>
    <t>01 02 00 00 00 0000 800</t>
  </si>
  <si>
    <t>Погашение бюджетами сельских поселений кредитов от кредитных организаций в валюте Российской Федерации</t>
  </si>
  <si>
    <t>01 02 00 00 10 0000 810</t>
  </si>
  <si>
    <t>Бюджетные кредиты  от других бюджетов бюджетной системы Российской Федерации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</si>
  <si>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</si>
  <si>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</si>
  <si>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</si>
  <si>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</si>
  <si>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</si>
  <si>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</si>
  <si>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</si>
  <si>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</si>
  <si>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</si>
  <si>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бюджета</t>
  </si>
  <si>
    <t>01 05 00 00 00 0000 000</t>
  </si>
  <si>
    <t>Увеличение  остатков средств бюджетов</t>
  </si>
  <si>
    <t>01 05 00 00 00 0000 500</t>
  </si>
  <si>
    <t>Увеличение прочих остатков денежных средств бюджетов сельских поселений</t>
  </si>
  <si>
    <t>01 05 02 01 10 0000 510</t>
  </si>
  <si>
    <t>Уменьшение  остатков средств бюджетов</t>
  </si>
  <si>
    <t>01 05 00 00 00 0000 600</t>
  </si>
  <si>
    <t>Уменьшение   прочих остатков денежных средств бюджетов сельских поселений</t>
  </si>
  <si>
    <t>01 05 02 01 10 0000 610</t>
  </si>
  <si>
    <t>Наименование показателя</t>
  </si>
  <si>
    <t>Код  раздела</t>
  </si>
  <si>
    <t>Код подраздела</t>
  </si>
  <si>
    <t>Код целевой статьи расходов</t>
  </si>
  <si>
    <t>Код группы видов расходов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</si>
  <si>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</si>
  <si>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</si>
  <si>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</si>
  <si>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</si>
  <si>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</si>
  <si>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</si>
  <si>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Резервные фонды</t>
  </si>
  <si>
    <t>Социальное обеспечение и иные выплаты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</si>
  <si>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</si>
  <si>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</si>
  <si>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</si>
  <si>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</si>
  <si>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</si>
  <si>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</si>
  <si>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Прочая закупка товаров, работ и услуг</t>
  </si>
  <si>
    <t>ЖИЛИЩНО-КОММУНАЛЬНОЕ ХОЗЯЙСТВО</t>
  </si>
  <si>
    <t>Благоустройство</t>
  </si>
  <si>
    <t>Благоустройство территории поселения в рамках муниципальной программы "Муниципальное хозяйство"</t>
  </si>
  <si>
    <t>СОЦИАЛЬНАЯ ПОЛИТИКА</t>
  </si>
  <si>
    <t xml:space="preserve">Пенсионное обеспечение </t>
  </si>
  <si>
    <t>Социальное обеспечение и иные выплаты населению</t>
  </si>
  <si>
    <t>01</t>
  </si>
  <si>
    <t>05</t>
  </si>
  <si>
    <t>03</t>
  </si>
  <si>
    <t>04</t>
  </si>
  <si>
    <t>02</t>
  </si>
  <si>
    <t>06</t>
  </si>
  <si>
    <t>Уточнение бюджета на 2022</t>
  </si>
  <si>
    <t>Утвержденный бюджет на 2022</t>
  </si>
  <si>
    <t>Отклонение</t>
  </si>
  <si>
    <t>Поправки на 2022г.</t>
  </si>
  <si>
    <t>Приложение № 2</t>
  </si>
  <si>
    <t>Приложение № 5</t>
  </si>
  <si>
    <t>Расходы на обеспечение функций контрольной-счетной палаты в рамках муниципальной программы "Муниципальное управление МО "Тумакский сельсовет"</t>
  </si>
  <si>
    <t>Бюджетные ассигнования по росписи на 01.12.2022</t>
  </si>
  <si>
    <t>000 1 13 01000 00 0000 130</t>
  </si>
  <si>
    <t>000 1 13 01990 00 0000 130</t>
  </si>
  <si>
    <t>000 1 13 01955 10 0000 130</t>
  </si>
  <si>
    <t>Прочие доходы от платных услуг получателями средств бюджетов сельских поселений</t>
  </si>
  <si>
    <t>Доходы от платных услуг получателями средств бюджетов сельских поселений</t>
  </si>
  <si>
    <t>000 1 11 00000 00 0000 000</t>
  </si>
  <si>
    <t>000 1 11 05035 10 0000 120</t>
  </si>
  <si>
    <t>Доход от сдачи в аренду имущества находящегося в оперативном управлении органов сельских поселений</t>
  </si>
  <si>
    <t>14</t>
  </si>
  <si>
    <t>Безопасность</t>
  </si>
  <si>
    <t>08</t>
  </si>
  <si>
    <t>Культура и кинематография</t>
  </si>
  <si>
    <t xml:space="preserve">Доходы  бюджета  МО "Сизобугорский сельсовет" на 2022 год </t>
  </si>
  <si>
    <t xml:space="preserve">ИСТОЧНИКИ  ВНУТРЕННЕГО ФИНАНСИРОВАНИЯ ДЕФИЦИТА СОБСТВЕННОГО БЮДЖЕТА МО "Сизобугорский сельсовет" на 2022 год </t>
  </si>
  <si>
    <t>Расходы бюджета муниципального образования "Сизобугорский сельсовет" на 2022 год   по разделам и подразделам, целевым статьям и группам видов расходов классификации расходов бюджета</t>
  </si>
  <si>
    <t>Расходы на содержание высшего должностного лица в рамках муниципальной программы "Муниципальное управление МО "Сизобугорский сельсовет"</t>
  </si>
  <si>
    <t xml:space="preserve">Резервный фонд МО "Сизобугорский сельсовет" в рамках муниципальной программы "Муниципальное управление МО "Сизобугорский сельсовет" </t>
  </si>
  <si>
    <t>Расходы на обеспечение функций аппарата управления в рамках муниципальной программы "Муниципальное управление МО "Сизобугорский сельсовет"</t>
  </si>
  <si>
    <t>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"Сизобугорский сельсовет"</t>
  </si>
  <si>
    <t>Безопасность на территории МО "Сизобугорский сельсовет"</t>
  </si>
  <si>
    <t>Муниципальная пенсия в рамках муниципальной программы "Муниципальное управление МО "Сизобугорский сельсовет"</t>
  </si>
  <si>
    <t>Физическая культура и спорт</t>
  </si>
  <si>
    <t>11</t>
  </si>
  <si>
    <t>Ведомственная структура по расходам бюджета муниципального образования "Сизобугорский сельсовет" на 2022 год   по разделам и подразделам, целевым статьям и группам видов расходов классификации расходов бюджета</t>
  </si>
  <si>
    <t>Код  администратора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</si>
</sst>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raditional Arabic"/>
      <family val="1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Font="1"/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2" fontId="2" fillId="2" borderId="6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textRotation="90" wrapText="1"/>
    </xf>
    <xf numFmtId="0" fontId="3" fillId="2" borderId="14" xfId="0" applyFont="1" applyFill="1" applyBorder="1" applyAlignment="1">
      <alignment horizontal="center" textRotation="90" wrapText="1"/>
    </xf>
    <xf numFmtId="0" fontId="3" fillId="2" borderId="12" xfId="0" applyFont="1" applyFill="1" applyBorder="1" applyAlignment="1">
      <alignment horizontal="center" textRotation="90" wrapText="1"/>
    </xf>
    <xf numFmtId="0" fontId="3" fillId="2" borderId="10" xfId="0" applyFont="1" applyFill="1" applyBorder="1"/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/>
    <xf numFmtId="0" fontId="3" fillId="2" borderId="7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right"/>
    </xf>
    <xf numFmtId="0" fontId="0" fillId="2" borderId="5" xfId="0" applyFill="1" applyBorder="1"/>
    <xf numFmtId="0" fontId="3" fillId="2" borderId="5" xfId="0" applyFont="1" applyFill="1" applyBorder="1"/>
    <xf numFmtId="0" fontId="3" fillId="2" borderId="7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2" borderId="11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2" fontId="1" fillId="0" borderId="0" xfId="0" applyNumberFormat="1" applyFont="1"/>
    <xf numFmtId="2" fontId="3" fillId="2" borderId="5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0" fillId="2" borderId="5" xfId="0" applyNumberFormat="1" applyFill="1" applyBorder="1"/>
    <xf numFmtId="49" fontId="3" fillId="2" borderId="5" xfId="0" applyNumberFormat="1" applyFont="1" applyFill="1" applyBorder="1" applyAlignment="1">
      <alignment horizontal="right"/>
    </xf>
    <xf numFmtId="2" fontId="3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2" borderId="8" xfId="0" applyFont="1" applyFill="1" applyBorder="1"/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0" fontId="5" fillId="0" borderId="8" xfId="0" applyFont="1" applyBorder="1" applyAlignment="1">
      <alignment wrapText="1"/>
    </xf>
    <xf numFmtId="0" fontId="5" fillId="0" borderId="8" xfId="0" applyFont="1" applyBorder="1" applyAlignment="1"/>
    <xf numFmtId="0" fontId="6" fillId="0" borderId="8" xfId="0" applyFont="1" applyBorder="1" applyAlignment="1">
      <alignment wrapText="1"/>
    </xf>
    <xf numFmtId="0" fontId="7" fillId="2" borderId="1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9" fillId="2" borderId="15" xfId="0" applyFont="1" applyFill="1" applyBorder="1" applyAlignment="1">
      <alignment horizontal="right"/>
    </xf>
    <xf numFmtId="0" fontId="7" fillId="2" borderId="15" xfId="0" applyFont="1" applyFill="1" applyBorder="1" applyAlignment="1">
      <alignment horizontal="right"/>
    </xf>
    <xf numFmtId="0" fontId="4" fillId="2" borderId="0" xfId="0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Fill="1" applyBorder="1"/>
    <xf numFmtId="0" fontId="2" fillId="0" borderId="9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11" xfId="0" applyNumberFormat="1" applyFont="1" applyFill="1" applyBorder="1" applyAlignment="1">
      <alignment horizontal="center" wrapText="1"/>
    </xf>
    <xf numFmtId="0" fontId="3" fillId="2" borderId="7" xfId="0" applyNumberFormat="1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2" fontId="7" fillId="2" borderId="5" xfId="0" applyNumberFormat="1" applyFont="1" applyFill="1" applyBorder="1" applyAlignment="1">
      <alignment horizontal="right"/>
    </xf>
    <xf numFmtId="0" fontId="4" fillId="2" borderId="8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right"/>
    </xf>
    <xf numFmtId="0" fontId="7" fillId="2" borderId="16" xfId="0" applyFont="1" applyFill="1" applyBorder="1" applyAlignment="1">
      <alignment horizontal="right"/>
    </xf>
    <xf numFmtId="2" fontId="7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E45" sqref="E45"/>
    </sheetView>
  </sheetViews>
  <sheetFormatPr defaultRowHeight="15"/>
  <cols>
    <col min="1" max="1" width="49.42578125" style="4" customWidth="1"/>
    <col min="2" max="2" width="25.7109375" style="4" customWidth="1"/>
    <col min="3" max="3" width="13.5703125" style="4" customWidth="1"/>
    <col min="4" max="4" width="13.7109375" style="4" customWidth="1"/>
    <col min="5" max="5" width="18.140625" style="4" customWidth="1"/>
    <col min="6" max="16384" width="9.140625" style="4"/>
  </cols>
  <sheetData>
    <row r="1" spans="1:5" ht="38.25" customHeight="1" thickBot="1">
      <c r="A1" s="48"/>
      <c r="B1" s="49"/>
      <c r="C1" s="49"/>
      <c r="D1" s="49"/>
      <c r="E1" s="50" t="s">
        <v>64</v>
      </c>
    </row>
    <row r="2" spans="1:5" ht="38.25" customHeight="1" thickBot="1">
      <c r="A2" s="64" t="s">
        <v>160</v>
      </c>
      <c r="B2" s="64"/>
      <c r="C2" s="64"/>
      <c r="D2" s="64"/>
      <c r="E2" s="64"/>
    </row>
    <row r="3" spans="1:5" ht="30.75" thickBot="1">
      <c r="A3" s="1" t="s">
        <v>0</v>
      </c>
      <c r="B3" s="2" t="s">
        <v>1</v>
      </c>
      <c r="C3" s="3" t="s">
        <v>2</v>
      </c>
      <c r="D3" s="3" t="s">
        <v>143</v>
      </c>
      <c r="E3" s="3" t="s">
        <v>142</v>
      </c>
    </row>
    <row r="4" spans="1:5" ht="16.5" thickBot="1">
      <c r="A4" s="5" t="s">
        <v>3</v>
      </c>
      <c r="B4" s="6"/>
      <c r="C4" s="8">
        <v>4121</v>
      </c>
      <c r="D4" s="8">
        <v>4535.82</v>
      </c>
      <c r="E4" s="8">
        <f>D4-C4</f>
        <v>414.81999999999971</v>
      </c>
    </row>
    <row r="5" spans="1:5" ht="16.5" thickBot="1">
      <c r="A5" s="5" t="s">
        <v>4</v>
      </c>
      <c r="B5" s="6" t="s">
        <v>5</v>
      </c>
      <c r="C5" s="8">
        <v>1180</v>
      </c>
      <c r="D5" s="8">
        <v>1057.05</v>
      </c>
      <c r="E5" s="8">
        <f t="shared" ref="E5:E45" si="0">D5-C5</f>
        <v>-122.95000000000005</v>
      </c>
    </row>
    <row r="6" spans="1:5" ht="16.5" thickBot="1">
      <c r="A6" s="5" t="s">
        <v>6</v>
      </c>
      <c r="B6" s="6" t="s">
        <v>7</v>
      </c>
      <c r="C6" s="8">
        <v>90</v>
      </c>
      <c r="D6" s="8">
        <v>106.3</v>
      </c>
      <c r="E6" s="8">
        <f t="shared" si="0"/>
        <v>16.299999999999997</v>
      </c>
    </row>
    <row r="7" spans="1:5" ht="16.5" thickBot="1">
      <c r="A7" s="5" t="s">
        <v>8</v>
      </c>
      <c r="B7" s="6" t="s">
        <v>9</v>
      </c>
      <c r="C7" s="8">
        <v>90</v>
      </c>
      <c r="D7" s="8">
        <v>106.3</v>
      </c>
      <c r="E7" s="8">
        <f t="shared" si="0"/>
        <v>16.299999999999997</v>
      </c>
    </row>
    <row r="8" spans="1:5" ht="41.25" customHeight="1" thickBot="1">
      <c r="A8" s="5" t="s">
        <v>10</v>
      </c>
      <c r="B8" s="6" t="s">
        <v>11</v>
      </c>
      <c r="C8" s="8">
        <v>90</v>
      </c>
      <c r="D8" s="8">
        <v>101</v>
      </c>
      <c r="E8" s="8">
        <f t="shared" si="0"/>
        <v>11</v>
      </c>
    </row>
    <row r="9" spans="1:5" ht="41.25" customHeight="1" thickBot="1">
      <c r="A9" s="5" t="s">
        <v>12</v>
      </c>
      <c r="B9" s="6" t="s">
        <v>13</v>
      </c>
      <c r="C9" s="8">
        <v>0</v>
      </c>
      <c r="D9" s="8">
        <v>0.4</v>
      </c>
      <c r="E9" s="8">
        <f t="shared" si="0"/>
        <v>0.4</v>
      </c>
    </row>
    <row r="10" spans="1:5" ht="41.25" customHeight="1" thickBot="1">
      <c r="A10" s="5" t="s">
        <v>14</v>
      </c>
      <c r="B10" s="6" t="s">
        <v>15</v>
      </c>
      <c r="C10" s="8">
        <v>0</v>
      </c>
      <c r="D10" s="8">
        <v>4.9000000000000004</v>
      </c>
      <c r="E10" s="8">
        <f t="shared" si="0"/>
        <v>4.9000000000000004</v>
      </c>
    </row>
    <row r="11" spans="1:5" ht="41.25" customHeight="1" thickBot="1">
      <c r="A11" s="5" t="s">
        <v>16</v>
      </c>
      <c r="B11" s="6" t="s">
        <v>17</v>
      </c>
      <c r="C11" s="8">
        <v>40</v>
      </c>
      <c r="D11" s="8">
        <v>6.2</v>
      </c>
      <c r="E11" s="8">
        <f t="shared" si="0"/>
        <v>-33.799999999999997</v>
      </c>
    </row>
    <row r="12" spans="1:5" ht="41.25" customHeight="1" thickBot="1">
      <c r="A12" s="5" t="s">
        <v>18</v>
      </c>
      <c r="B12" s="6" t="s">
        <v>19</v>
      </c>
      <c r="C12" s="8">
        <v>40</v>
      </c>
      <c r="D12" s="8">
        <v>6.2</v>
      </c>
      <c r="E12" s="8">
        <f t="shared" si="0"/>
        <v>-33.799999999999997</v>
      </c>
    </row>
    <row r="13" spans="1:5" ht="41.25" customHeight="1" thickBot="1">
      <c r="A13" s="5" t="s">
        <v>18</v>
      </c>
      <c r="B13" s="6" t="s">
        <v>20</v>
      </c>
      <c r="C13" s="8">
        <v>40</v>
      </c>
      <c r="D13" s="8">
        <v>6.2</v>
      </c>
      <c r="E13" s="8">
        <f t="shared" si="0"/>
        <v>-33.799999999999997</v>
      </c>
    </row>
    <row r="14" spans="1:5" ht="41.25" customHeight="1" thickBot="1">
      <c r="A14" s="5" t="s">
        <v>21</v>
      </c>
      <c r="B14" s="6" t="s">
        <v>22</v>
      </c>
      <c r="C14" s="8">
        <v>800</v>
      </c>
      <c r="D14" s="8">
        <v>944.55</v>
      </c>
      <c r="E14" s="8">
        <f t="shared" si="0"/>
        <v>144.54999999999995</v>
      </c>
    </row>
    <row r="15" spans="1:5" ht="41.25" customHeight="1" thickBot="1">
      <c r="A15" s="5" t="s">
        <v>23</v>
      </c>
      <c r="B15" s="6" t="s">
        <v>24</v>
      </c>
      <c r="C15" s="8">
        <v>200</v>
      </c>
      <c r="D15" s="8">
        <v>567.15</v>
      </c>
      <c r="E15" s="8">
        <f t="shared" si="0"/>
        <v>367.15</v>
      </c>
    </row>
    <row r="16" spans="1:5" ht="41.25" customHeight="1" thickBot="1">
      <c r="A16" s="5" t="s">
        <v>25</v>
      </c>
      <c r="B16" s="6" t="s">
        <v>26</v>
      </c>
      <c r="C16" s="8">
        <v>200</v>
      </c>
      <c r="D16" s="8">
        <v>567.15</v>
      </c>
      <c r="E16" s="8">
        <f t="shared" si="0"/>
        <v>367.15</v>
      </c>
    </row>
    <row r="17" spans="1:5" ht="41.25" customHeight="1" thickBot="1">
      <c r="A17" s="5" t="s">
        <v>27</v>
      </c>
      <c r="B17" s="6" t="s">
        <v>28</v>
      </c>
      <c r="C17" s="8">
        <v>600</v>
      </c>
      <c r="D17" s="8">
        <v>377.4</v>
      </c>
      <c r="E17" s="8">
        <f t="shared" si="0"/>
        <v>-222.60000000000002</v>
      </c>
    </row>
    <row r="18" spans="1:5" ht="41.25" customHeight="1" thickBot="1">
      <c r="A18" s="5" t="s">
        <v>29</v>
      </c>
      <c r="B18" s="6" t="s">
        <v>30</v>
      </c>
      <c r="C18" s="8">
        <v>200</v>
      </c>
      <c r="D18" s="8">
        <v>0</v>
      </c>
      <c r="E18" s="8">
        <f t="shared" si="0"/>
        <v>-200</v>
      </c>
    </row>
    <row r="19" spans="1:5" ht="41.25" customHeight="1" thickBot="1">
      <c r="A19" s="5" t="s">
        <v>31</v>
      </c>
      <c r="B19" s="6" t="s">
        <v>32</v>
      </c>
      <c r="C19" s="8">
        <v>200</v>
      </c>
      <c r="D19" s="8">
        <v>0</v>
      </c>
      <c r="E19" s="8">
        <f t="shared" si="0"/>
        <v>-200</v>
      </c>
    </row>
    <row r="20" spans="1:5" ht="41.25" customHeight="1" thickBot="1">
      <c r="A20" s="5" t="s">
        <v>33</v>
      </c>
      <c r="B20" s="6" t="s">
        <v>34</v>
      </c>
      <c r="C20" s="8">
        <v>400</v>
      </c>
      <c r="D20" s="8">
        <v>377.4</v>
      </c>
      <c r="E20" s="8">
        <f t="shared" si="0"/>
        <v>-22.600000000000023</v>
      </c>
    </row>
    <row r="21" spans="1:5" ht="41.25" customHeight="1" thickBot="1">
      <c r="A21" s="5" t="s">
        <v>35</v>
      </c>
      <c r="B21" s="6" t="s">
        <v>36</v>
      </c>
      <c r="C21" s="8">
        <v>400</v>
      </c>
      <c r="D21" s="8">
        <v>377.4</v>
      </c>
      <c r="E21" s="8">
        <f t="shared" si="0"/>
        <v>-22.600000000000023</v>
      </c>
    </row>
    <row r="22" spans="1:5" ht="41.25" customHeight="1" thickBot="1">
      <c r="A22" s="5" t="s">
        <v>155</v>
      </c>
      <c r="B22" s="6" t="s">
        <v>153</v>
      </c>
      <c r="C22" s="8">
        <v>0</v>
      </c>
      <c r="D22" s="8">
        <v>0</v>
      </c>
      <c r="E22" s="8">
        <f t="shared" si="0"/>
        <v>0</v>
      </c>
    </row>
    <row r="23" spans="1:5" ht="41.25" customHeight="1" thickBot="1">
      <c r="A23" s="5" t="s">
        <v>155</v>
      </c>
      <c r="B23" s="6" t="s">
        <v>154</v>
      </c>
      <c r="C23" s="8">
        <v>0</v>
      </c>
      <c r="D23" s="8">
        <v>0</v>
      </c>
      <c r="E23" s="8">
        <v>0</v>
      </c>
    </row>
    <row r="24" spans="1:5" ht="41.25" customHeight="1" thickBot="1">
      <c r="A24" s="5" t="s">
        <v>65</v>
      </c>
      <c r="B24" s="6" t="s">
        <v>66</v>
      </c>
      <c r="C24" s="8">
        <v>200</v>
      </c>
      <c r="D24" s="8">
        <v>0</v>
      </c>
      <c r="E24" s="8">
        <f t="shared" si="0"/>
        <v>-200</v>
      </c>
    </row>
    <row r="25" spans="1:5" ht="41.25" customHeight="1" thickBot="1">
      <c r="A25" s="5" t="s">
        <v>152</v>
      </c>
      <c r="B25" s="6" t="s">
        <v>148</v>
      </c>
      <c r="C25" s="8">
        <v>200</v>
      </c>
      <c r="D25" s="8">
        <v>0</v>
      </c>
      <c r="E25" s="8">
        <f t="shared" si="0"/>
        <v>-200</v>
      </c>
    </row>
    <row r="26" spans="1:5" ht="41.25" customHeight="1" thickBot="1">
      <c r="A26" s="5" t="s">
        <v>151</v>
      </c>
      <c r="B26" s="6" t="s">
        <v>149</v>
      </c>
      <c r="C26" s="8">
        <v>200</v>
      </c>
      <c r="D26" s="8">
        <v>0</v>
      </c>
      <c r="E26" s="8">
        <f t="shared" si="0"/>
        <v>-200</v>
      </c>
    </row>
    <row r="27" spans="1:5" ht="41.25" customHeight="1" thickBot="1">
      <c r="A27" s="5" t="s">
        <v>151</v>
      </c>
      <c r="B27" s="6" t="s">
        <v>150</v>
      </c>
      <c r="C27" s="8">
        <v>200</v>
      </c>
      <c r="D27" s="8">
        <v>0</v>
      </c>
      <c r="E27" s="8">
        <f t="shared" si="0"/>
        <v>-200</v>
      </c>
    </row>
    <row r="28" spans="1:5" ht="41.25" customHeight="1" thickBot="1">
      <c r="A28" s="5" t="s">
        <v>37</v>
      </c>
      <c r="B28" s="6" t="s">
        <v>38</v>
      </c>
      <c r="C28" s="8">
        <v>50</v>
      </c>
      <c r="D28" s="8">
        <v>3</v>
      </c>
      <c r="E28" s="8">
        <f t="shared" si="0"/>
        <v>-47</v>
      </c>
    </row>
    <row r="29" spans="1:5" ht="41.25" customHeight="1" thickBot="1">
      <c r="A29" s="5" t="s">
        <v>39</v>
      </c>
      <c r="B29" s="6" t="s">
        <v>40</v>
      </c>
      <c r="C29" s="8">
        <v>50</v>
      </c>
      <c r="D29" s="8">
        <v>3</v>
      </c>
      <c r="E29" s="8">
        <f t="shared" si="0"/>
        <v>-47</v>
      </c>
    </row>
    <row r="30" spans="1:5" ht="41.25" customHeight="1" thickBot="1">
      <c r="A30" s="5" t="s">
        <v>41</v>
      </c>
      <c r="B30" s="6" t="s">
        <v>42</v>
      </c>
      <c r="C30" s="8">
        <v>50</v>
      </c>
      <c r="D30" s="8">
        <v>3</v>
      </c>
      <c r="E30" s="8">
        <f t="shared" si="0"/>
        <v>-47</v>
      </c>
    </row>
    <row r="31" spans="1:5" ht="41.25" customHeight="1" thickBot="1">
      <c r="A31" s="5" t="s">
        <v>43</v>
      </c>
      <c r="B31" s="6" t="s">
        <v>44</v>
      </c>
      <c r="C31" s="8">
        <v>2941</v>
      </c>
      <c r="D31" s="8">
        <v>3009.23</v>
      </c>
      <c r="E31" s="8">
        <f t="shared" si="0"/>
        <v>68.230000000000018</v>
      </c>
    </row>
    <row r="32" spans="1:5" ht="41.25" customHeight="1" thickBot="1">
      <c r="A32" s="5" t="s">
        <v>45</v>
      </c>
      <c r="B32" s="6" t="s">
        <v>46</v>
      </c>
      <c r="C32" s="8">
        <v>2941</v>
      </c>
      <c r="D32" s="8">
        <v>3475.77</v>
      </c>
      <c r="E32" s="8">
        <f t="shared" si="0"/>
        <v>534.77</v>
      </c>
    </row>
    <row r="33" spans="1:5" ht="41.25" customHeight="1" thickBot="1">
      <c r="A33" s="5" t="s">
        <v>47</v>
      </c>
      <c r="B33" s="6" t="s">
        <v>48</v>
      </c>
      <c r="C33" s="8">
        <v>2703</v>
      </c>
      <c r="D33" s="8">
        <v>2703</v>
      </c>
      <c r="E33" s="8">
        <f t="shared" si="0"/>
        <v>0</v>
      </c>
    </row>
    <row r="34" spans="1:5" ht="41.25" customHeight="1" thickBot="1">
      <c r="A34" s="5" t="s">
        <v>49</v>
      </c>
      <c r="B34" s="6" t="s">
        <v>50</v>
      </c>
      <c r="C34" s="8">
        <v>2703</v>
      </c>
      <c r="D34" s="8">
        <v>2703</v>
      </c>
      <c r="E34" s="8">
        <f t="shared" si="0"/>
        <v>0</v>
      </c>
    </row>
    <row r="35" spans="1:5" ht="41.25" customHeight="1" thickBot="1">
      <c r="A35" s="5" t="s">
        <v>51</v>
      </c>
      <c r="B35" s="6" t="s">
        <v>50</v>
      </c>
      <c r="C35" s="8">
        <v>2703</v>
      </c>
      <c r="D35" s="8">
        <v>2703</v>
      </c>
      <c r="E35" s="8">
        <f t="shared" si="0"/>
        <v>0</v>
      </c>
    </row>
    <row r="36" spans="1:5" ht="54.75" customHeight="1" thickBot="1">
      <c r="A36" s="5" t="s">
        <v>52</v>
      </c>
      <c r="B36" s="6" t="s">
        <v>53</v>
      </c>
      <c r="C36" s="8">
        <v>238</v>
      </c>
      <c r="D36" s="8">
        <v>255.9</v>
      </c>
      <c r="E36" s="8">
        <f t="shared" si="0"/>
        <v>17.900000000000006</v>
      </c>
    </row>
    <row r="37" spans="1:5" ht="58.5" customHeight="1" thickBot="1">
      <c r="A37" s="5" t="s">
        <v>54</v>
      </c>
      <c r="B37" s="6" t="s">
        <v>55</v>
      </c>
      <c r="C37" s="8">
        <v>238</v>
      </c>
      <c r="D37" s="8">
        <v>255.9</v>
      </c>
      <c r="E37" s="8">
        <f t="shared" si="0"/>
        <v>17.900000000000006</v>
      </c>
    </row>
    <row r="38" spans="1:5" ht="65.25" customHeight="1" thickBot="1">
      <c r="A38" s="5" t="s">
        <v>56</v>
      </c>
      <c r="B38" s="6" t="s">
        <v>55</v>
      </c>
      <c r="C38" s="8">
        <v>238</v>
      </c>
      <c r="D38" s="8">
        <v>255.9</v>
      </c>
      <c r="E38" s="8">
        <f t="shared" si="0"/>
        <v>17.900000000000006</v>
      </c>
    </row>
    <row r="39" spans="1:5" ht="60" customHeight="1" thickBot="1">
      <c r="A39" s="5" t="s">
        <v>57</v>
      </c>
      <c r="B39" s="6" t="s">
        <v>58</v>
      </c>
      <c r="C39" s="8">
        <v>0</v>
      </c>
      <c r="D39" s="8">
        <v>0</v>
      </c>
      <c r="E39" s="8">
        <f t="shared" si="0"/>
        <v>0</v>
      </c>
    </row>
    <row r="40" spans="1:5" ht="60" customHeight="1" thickBot="1">
      <c r="A40" s="5" t="s">
        <v>69</v>
      </c>
      <c r="B40" s="6" t="s">
        <v>70</v>
      </c>
      <c r="C40" s="8">
        <v>0</v>
      </c>
      <c r="D40" s="8">
        <v>516.87</v>
      </c>
      <c r="E40" s="8">
        <f t="shared" si="0"/>
        <v>516.87</v>
      </c>
    </row>
    <row r="41" spans="1:5" ht="60" customHeight="1" thickBot="1">
      <c r="A41" s="5" t="s">
        <v>68</v>
      </c>
      <c r="B41" s="6" t="s">
        <v>71</v>
      </c>
      <c r="C41" s="8">
        <v>0</v>
      </c>
      <c r="D41" s="8">
        <v>516.87</v>
      </c>
      <c r="E41" s="8">
        <f t="shared" si="0"/>
        <v>516.87</v>
      </c>
    </row>
    <row r="42" spans="1:5" ht="60" customHeight="1" thickBot="1">
      <c r="A42" s="5" t="s">
        <v>67</v>
      </c>
      <c r="B42" s="6" t="s">
        <v>72</v>
      </c>
      <c r="C42" s="8">
        <v>0</v>
      </c>
      <c r="D42" s="8">
        <v>516.87</v>
      </c>
      <c r="E42" s="8">
        <f t="shared" si="0"/>
        <v>516.87</v>
      </c>
    </row>
    <row r="43" spans="1:5" ht="41.25" customHeight="1" thickBot="1">
      <c r="A43" s="5" t="s">
        <v>59</v>
      </c>
      <c r="B43" s="6" t="s">
        <v>60</v>
      </c>
      <c r="C43" s="8">
        <v>0</v>
      </c>
      <c r="D43" s="8">
        <v>0</v>
      </c>
      <c r="E43" s="8">
        <f t="shared" si="0"/>
        <v>0</v>
      </c>
    </row>
    <row r="44" spans="1:5" ht="41.25" customHeight="1" thickBot="1">
      <c r="A44" s="5" t="s">
        <v>61</v>
      </c>
      <c r="B44" s="6" t="s">
        <v>62</v>
      </c>
      <c r="C44" s="8">
        <v>0</v>
      </c>
      <c r="D44" s="8">
        <v>0</v>
      </c>
      <c r="E44" s="8">
        <f t="shared" si="0"/>
        <v>0</v>
      </c>
    </row>
    <row r="45" spans="1:5" ht="41.25" customHeight="1" thickBot="1">
      <c r="A45" s="7" t="s">
        <v>61</v>
      </c>
      <c r="B45" s="6" t="s">
        <v>63</v>
      </c>
      <c r="C45" s="9">
        <v>0</v>
      </c>
      <c r="D45" s="9">
        <v>0</v>
      </c>
      <c r="E45" s="8">
        <f t="shared" si="0"/>
        <v>0</v>
      </c>
    </row>
  </sheetData>
  <mergeCells count="1">
    <mergeCell ref="A2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topLeftCell="A16" workbookViewId="0">
      <selection activeCell="C22" sqref="C22"/>
    </sheetView>
  </sheetViews>
  <sheetFormatPr defaultRowHeight="15"/>
  <cols>
    <col min="1" max="1" width="32.85546875" style="29" customWidth="1"/>
    <col min="2" max="2" width="32.85546875" style="28" customWidth="1"/>
    <col min="3" max="3" width="22.140625" style="32" customWidth="1"/>
  </cols>
  <sheetData>
    <row r="1" spans="1:3" ht="15.75">
      <c r="A1" s="45"/>
      <c r="B1" s="46"/>
      <c r="C1" s="47" t="s">
        <v>144</v>
      </c>
    </row>
    <row r="2" spans="1:3" ht="36" customHeight="1" thickBot="1">
      <c r="A2" s="69" t="s">
        <v>161</v>
      </c>
      <c r="B2" s="69"/>
      <c r="C2" s="69"/>
    </row>
    <row r="3" spans="1:3" ht="17.25" customHeight="1" thickBot="1">
      <c r="A3" s="44"/>
      <c r="B3" s="44"/>
      <c r="C3" s="44"/>
    </row>
    <row r="4" spans="1:3" ht="49.5" customHeight="1">
      <c r="A4" s="30" t="s">
        <v>73</v>
      </c>
      <c r="B4" s="65" t="s">
        <v>75</v>
      </c>
      <c r="C4" s="67">
        <v>2022</v>
      </c>
    </row>
    <row r="5" spans="1:3" ht="15.75" thickBot="1">
      <c r="A5" s="31" t="s">
        <v>74</v>
      </c>
      <c r="B5" s="66"/>
      <c r="C5" s="68"/>
    </row>
    <row r="6" spans="1:3" ht="42" customHeight="1" thickBot="1">
      <c r="A6" s="31" t="s">
        <v>76</v>
      </c>
      <c r="B6" s="11" t="s">
        <v>77</v>
      </c>
      <c r="C6" s="33">
        <v>0</v>
      </c>
    </row>
    <row r="7" spans="1:3" ht="40.5" customHeight="1" thickBot="1">
      <c r="A7" s="31" t="s">
        <v>78</v>
      </c>
      <c r="B7" s="11" t="s">
        <v>79</v>
      </c>
      <c r="C7" s="33">
        <v>0</v>
      </c>
    </row>
    <row r="8" spans="1:3" ht="41.25" customHeight="1" thickBot="1">
      <c r="A8" s="31" t="s">
        <v>80</v>
      </c>
      <c r="B8" s="11" t="s">
        <v>81</v>
      </c>
      <c r="C8" s="33">
        <v>0</v>
      </c>
    </row>
    <row r="9" spans="1:3" ht="57.75" customHeight="1" thickBot="1">
      <c r="A9" s="31" t="s">
        <v>82</v>
      </c>
      <c r="B9" s="11" t="s">
        <v>83</v>
      </c>
      <c r="C9" s="33">
        <v>0</v>
      </c>
    </row>
    <row r="10" spans="1:3" ht="48.75" customHeight="1" thickBot="1">
      <c r="A10" s="31" t="s">
        <v>84</v>
      </c>
      <c r="B10" s="11" t="s">
        <v>85</v>
      </c>
      <c r="C10" s="33">
        <v>0</v>
      </c>
    </row>
    <row r="11" spans="1:3" ht="65.25" customHeight="1" thickBot="1">
      <c r="A11" s="31" t="s">
        <v>86</v>
      </c>
      <c r="B11" s="11" t="s">
        <v>87</v>
      </c>
      <c r="C11" s="33">
        <v>0</v>
      </c>
    </row>
    <row r="12" spans="1:3" ht="48.75" customHeight="1" thickBot="1">
      <c r="A12" s="31" t="s">
        <v>88</v>
      </c>
      <c r="B12" s="11" t="s">
        <v>89</v>
      </c>
      <c r="C12" s="33">
        <v>0</v>
      </c>
    </row>
    <row r="13" spans="1:3" ht="56.25" customHeight="1" thickBot="1">
      <c r="A13" s="31" t="s">
        <v>90</v>
      </c>
      <c r="B13" s="11" t="s">
        <v>91</v>
      </c>
      <c r="C13" s="33">
        <v>0</v>
      </c>
    </row>
    <row r="14" spans="1:3" ht="70.5" customHeight="1" thickBot="1">
      <c r="A14" s="31" t="s">
        <v>92</v>
      </c>
      <c r="B14" s="11" t="s">
        <v>93</v>
      </c>
      <c r="C14" s="33">
        <v>0</v>
      </c>
    </row>
    <row r="15" spans="1:3" ht="66.75" customHeight="1" thickBot="1">
      <c r="A15" s="31" t="s">
        <v>94</v>
      </c>
      <c r="B15" s="11" t="s">
        <v>95</v>
      </c>
      <c r="C15" s="33">
        <v>0</v>
      </c>
    </row>
    <row r="16" spans="1:3" ht="65.25" thickBot="1">
      <c r="A16" s="31" t="s">
        <v>96</v>
      </c>
      <c r="B16" s="11" t="s">
        <v>97</v>
      </c>
      <c r="C16" s="33">
        <v>0</v>
      </c>
    </row>
    <row r="17" spans="1:3" ht="27" thickBot="1">
      <c r="A17" s="31" t="s">
        <v>98</v>
      </c>
      <c r="B17" s="11" t="s">
        <v>99</v>
      </c>
      <c r="C17" s="33">
        <v>0</v>
      </c>
    </row>
    <row r="18" spans="1:3" ht="27" thickBot="1">
      <c r="A18" s="31" t="s">
        <v>100</v>
      </c>
      <c r="B18" s="11" t="s">
        <v>101</v>
      </c>
      <c r="C18" s="33">
        <v>-4535.82</v>
      </c>
    </row>
    <row r="19" spans="1:3" ht="39.75" thickBot="1">
      <c r="A19" s="31" t="s">
        <v>102</v>
      </c>
      <c r="B19" s="11" t="s">
        <v>103</v>
      </c>
      <c r="C19" s="33">
        <v>-4535.82</v>
      </c>
    </row>
    <row r="20" spans="1:3" ht="27" thickBot="1">
      <c r="A20" s="31" t="s">
        <v>104</v>
      </c>
      <c r="B20" s="11" t="s">
        <v>105</v>
      </c>
      <c r="C20" s="33">
        <v>4810.03</v>
      </c>
    </row>
    <row r="21" spans="1:3" ht="39.75" thickBot="1">
      <c r="A21" s="31" t="s">
        <v>106</v>
      </c>
      <c r="B21" s="11" t="s">
        <v>107</v>
      </c>
      <c r="C21" s="33">
        <v>4810.03</v>
      </c>
    </row>
  </sheetData>
  <mergeCells count="3">
    <mergeCell ref="B4:B5"/>
    <mergeCell ref="C4:C5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selection activeCell="K7" sqref="K7"/>
    </sheetView>
  </sheetViews>
  <sheetFormatPr defaultRowHeight="15"/>
  <cols>
    <col min="1" max="1" width="38.42578125" customWidth="1"/>
    <col min="2" max="3" width="9.5703125" bestFit="1" customWidth="1"/>
    <col min="4" max="4" width="14.140625" customWidth="1"/>
    <col min="8" max="8" width="10.7109375" customWidth="1"/>
    <col min="9" max="9" width="11.140625" customWidth="1"/>
  </cols>
  <sheetData>
    <row r="1" spans="1:9" ht="31.5" customHeight="1">
      <c r="H1" s="71" t="s">
        <v>145</v>
      </c>
      <c r="I1" s="71"/>
    </row>
    <row r="2" spans="1:9" ht="52.5" customHeight="1">
      <c r="A2" s="70" t="s">
        <v>162</v>
      </c>
      <c r="B2" s="70"/>
      <c r="C2" s="70"/>
      <c r="D2" s="70"/>
      <c r="E2" s="70"/>
      <c r="F2" s="70"/>
      <c r="G2" s="70"/>
      <c r="H2" s="70"/>
      <c r="I2" s="70"/>
    </row>
    <row r="3" spans="1:9" ht="15.75" thickBot="1"/>
    <row r="4" spans="1:9" ht="107.25" customHeight="1" thickBot="1">
      <c r="A4" s="12" t="s">
        <v>108</v>
      </c>
      <c r="B4" s="13" t="s">
        <v>109</v>
      </c>
      <c r="C4" s="14" t="s">
        <v>110</v>
      </c>
      <c r="D4" s="13" t="s">
        <v>111</v>
      </c>
      <c r="E4" s="15" t="s">
        <v>112</v>
      </c>
      <c r="F4" s="10" t="s">
        <v>140</v>
      </c>
      <c r="G4" s="10" t="s">
        <v>141</v>
      </c>
      <c r="H4" s="10" t="s">
        <v>147</v>
      </c>
      <c r="I4" s="10" t="s">
        <v>142</v>
      </c>
    </row>
    <row r="5" spans="1:9" ht="15.75" thickBot="1">
      <c r="A5" s="16" t="s">
        <v>113</v>
      </c>
      <c r="B5" s="17"/>
      <c r="C5" s="17"/>
      <c r="D5" s="18"/>
      <c r="E5" s="18"/>
      <c r="F5" s="51">
        <v>4810.03</v>
      </c>
      <c r="G5" s="78">
        <v>4121</v>
      </c>
      <c r="H5" s="52">
        <v>4598.43</v>
      </c>
      <c r="I5" s="52">
        <v>689.03</v>
      </c>
    </row>
    <row r="6" spans="1:9" ht="15.75" thickBot="1">
      <c r="A6" s="19" t="s">
        <v>114</v>
      </c>
      <c r="B6" s="35" t="s">
        <v>134</v>
      </c>
      <c r="C6" s="39"/>
      <c r="D6" s="23"/>
      <c r="E6" s="43"/>
      <c r="F6" s="53">
        <v>3339.69</v>
      </c>
      <c r="G6" s="54">
        <v>2477.14</v>
      </c>
      <c r="H6" s="54">
        <v>2708.29</v>
      </c>
      <c r="I6" s="55">
        <v>862.55</v>
      </c>
    </row>
    <row r="7" spans="1:9" ht="39.75" thickBot="1">
      <c r="A7" s="24" t="s">
        <v>115</v>
      </c>
      <c r="B7" s="35" t="s">
        <v>134</v>
      </c>
      <c r="C7" s="35" t="s">
        <v>138</v>
      </c>
      <c r="D7" s="20"/>
      <c r="E7" s="20"/>
      <c r="F7" s="55">
        <v>693.27</v>
      </c>
      <c r="G7" s="55">
        <v>509.87</v>
      </c>
      <c r="H7" s="55">
        <v>535.64</v>
      </c>
      <c r="I7" s="72">
        <v>183.4</v>
      </c>
    </row>
    <row r="8" spans="1:9" ht="52.5" thickBot="1">
      <c r="A8" s="25" t="s">
        <v>163</v>
      </c>
      <c r="B8" s="34" t="s">
        <v>134</v>
      </c>
      <c r="C8" s="34" t="s">
        <v>138</v>
      </c>
      <c r="D8" s="36">
        <v>2010020010</v>
      </c>
      <c r="E8" s="26"/>
      <c r="F8" s="55">
        <v>693.27</v>
      </c>
      <c r="G8" s="55">
        <v>509.87</v>
      </c>
      <c r="H8" s="55">
        <v>535.64</v>
      </c>
      <c r="I8" s="72">
        <v>183.4</v>
      </c>
    </row>
    <row r="9" spans="1:9" ht="78" thickBot="1">
      <c r="A9" s="25" t="s">
        <v>116</v>
      </c>
      <c r="B9" s="34" t="s">
        <v>134</v>
      </c>
      <c r="C9" s="34" t="s">
        <v>138</v>
      </c>
      <c r="D9" s="36">
        <v>2010020010</v>
      </c>
      <c r="E9" s="26">
        <v>100</v>
      </c>
      <c r="F9" s="55">
        <v>693.27</v>
      </c>
      <c r="G9" s="55">
        <v>509.87</v>
      </c>
      <c r="H9" s="55">
        <v>535.64</v>
      </c>
      <c r="I9" s="72">
        <v>183.4</v>
      </c>
    </row>
    <row r="10" spans="1:9" ht="52.5" thickBot="1">
      <c r="A10" s="24" t="s">
        <v>117</v>
      </c>
      <c r="B10" s="35" t="s">
        <v>134</v>
      </c>
      <c r="C10" s="35" t="s">
        <v>139</v>
      </c>
      <c r="D10" s="37"/>
      <c r="E10" s="20"/>
      <c r="F10" s="21">
        <v>10.38</v>
      </c>
      <c r="G10" s="21">
        <v>10.38</v>
      </c>
      <c r="H10" s="21">
        <v>10.38</v>
      </c>
      <c r="I10" s="42">
        <f t="shared" ref="I10:I26" si="0">F10-H10</f>
        <v>0</v>
      </c>
    </row>
    <row r="11" spans="1:9" ht="65.25" thickBot="1">
      <c r="A11" s="25" t="s">
        <v>146</v>
      </c>
      <c r="B11" s="34" t="s">
        <v>134</v>
      </c>
      <c r="C11" s="34" t="s">
        <v>139</v>
      </c>
      <c r="D11" s="36">
        <v>2020020021</v>
      </c>
      <c r="E11" s="26"/>
      <c r="F11" s="27">
        <v>10.38</v>
      </c>
      <c r="G11" s="27">
        <v>10.38</v>
      </c>
      <c r="H11" s="27">
        <v>10.38</v>
      </c>
      <c r="I11" s="42">
        <f t="shared" si="0"/>
        <v>0</v>
      </c>
    </row>
    <row r="12" spans="1:9" ht="15.75" thickBot="1">
      <c r="A12" s="25" t="s">
        <v>118</v>
      </c>
      <c r="B12" s="34" t="s">
        <v>134</v>
      </c>
      <c r="C12" s="34" t="s">
        <v>139</v>
      </c>
      <c r="D12" s="36">
        <v>2020020021</v>
      </c>
      <c r="E12" s="26">
        <v>500</v>
      </c>
      <c r="F12" s="27">
        <v>10.38</v>
      </c>
      <c r="G12" s="27">
        <v>10.38</v>
      </c>
      <c r="H12" s="27">
        <v>10.38</v>
      </c>
      <c r="I12" s="42">
        <f t="shared" si="0"/>
        <v>0</v>
      </c>
    </row>
    <row r="13" spans="1:9" ht="15.75" thickBot="1">
      <c r="A13" s="24" t="s">
        <v>119</v>
      </c>
      <c r="B13" s="35" t="s">
        <v>134</v>
      </c>
      <c r="C13" s="35">
        <v>11</v>
      </c>
      <c r="D13" s="37"/>
      <c r="E13" s="20"/>
      <c r="F13" s="40">
        <v>0</v>
      </c>
      <c r="G13" s="40">
        <v>5</v>
      </c>
      <c r="H13" s="40">
        <v>0</v>
      </c>
      <c r="I13" s="42">
        <v>-5</v>
      </c>
    </row>
    <row r="14" spans="1:9" ht="52.5" thickBot="1">
      <c r="A14" s="25" t="s">
        <v>164</v>
      </c>
      <c r="B14" s="34" t="s">
        <v>134</v>
      </c>
      <c r="C14" s="34">
        <v>11</v>
      </c>
      <c r="D14" s="36">
        <v>2020020022</v>
      </c>
      <c r="E14" s="26"/>
      <c r="F14" s="41">
        <v>0</v>
      </c>
      <c r="G14" s="41">
        <v>5</v>
      </c>
      <c r="H14" s="41">
        <v>0</v>
      </c>
      <c r="I14" s="42">
        <v>-5</v>
      </c>
    </row>
    <row r="15" spans="1:9" ht="15.75" thickBot="1">
      <c r="A15" s="25" t="s">
        <v>120</v>
      </c>
      <c r="B15" s="34" t="s">
        <v>134</v>
      </c>
      <c r="C15" s="34">
        <v>11</v>
      </c>
      <c r="D15" s="36">
        <v>2020020022</v>
      </c>
      <c r="E15" s="26">
        <v>300</v>
      </c>
      <c r="F15" s="41">
        <v>0</v>
      </c>
      <c r="G15" s="41">
        <v>5</v>
      </c>
      <c r="H15" s="41">
        <v>0</v>
      </c>
      <c r="I15" s="42">
        <v>-5</v>
      </c>
    </row>
    <row r="16" spans="1:9" ht="15.75" thickBot="1">
      <c r="A16" s="19" t="s">
        <v>121</v>
      </c>
      <c r="B16" s="35" t="s">
        <v>134</v>
      </c>
      <c r="C16" s="35">
        <v>13</v>
      </c>
      <c r="D16" s="37"/>
      <c r="E16" s="20"/>
      <c r="F16" s="55">
        <v>2636.04</v>
      </c>
      <c r="G16" s="55">
        <v>1951.89</v>
      </c>
      <c r="H16" s="55">
        <v>2162.27</v>
      </c>
      <c r="I16" s="55">
        <v>684.15</v>
      </c>
    </row>
    <row r="17" spans="1:9" ht="52.5" thickBot="1">
      <c r="A17" s="25" t="s">
        <v>165</v>
      </c>
      <c r="B17" s="34" t="s">
        <v>134</v>
      </c>
      <c r="C17" s="34">
        <v>13</v>
      </c>
      <c r="D17" s="36">
        <v>2010020010</v>
      </c>
      <c r="E17" s="26"/>
      <c r="F17" s="56">
        <v>2636.04</v>
      </c>
      <c r="G17" s="56">
        <v>1951.89</v>
      </c>
      <c r="H17" s="56">
        <v>2162.27</v>
      </c>
      <c r="I17" s="56">
        <v>684.15</v>
      </c>
    </row>
    <row r="18" spans="1:9" ht="78" thickBot="1">
      <c r="A18" s="25" t="s">
        <v>116</v>
      </c>
      <c r="B18" s="34" t="s">
        <v>134</v>
      </c>
      <c r="C18" s="34">
        <v>13</v>
      </c>
      <c r="D18" s="36">
        <v>2010020010</v>
      </c>
      <c r="E18" s="26">
        <v>100</v>
      </c>
      <c r="F18" s="56">
        <v>1456.14</v>
      </c>
      <c r="G18" s="56">
        <v>1356.88</v>
      </c>
      <c r="H18" s="56">
        <v>1155</v>
      </c>
      <c r="I18" s="56">
        <v>99.26</v>
      </c>
    </row>
    <row r="19" spans="1:9" ht="39.75" thickBot="1">
      <c r="A19" s="25" t="s">
        <v>122</v>
      </c>
      <c r="B19" s="34" t="s">
        <v>134</v>
      </c>
      <c r="C19" s="34">
        <v>13</v>
      </c>
      <c r="D19" s="36">
        <v>2010020010</v>
      </c>
      <c r="E19" s="26">
        <v>200</v>
      </c>
      <c r="F19" s="56">
        <v>1101.7</v>
      </c>
      <c r="G19" s="56">
        <v>595.01</v>
      </c>
      <c r="H19" s="56">
        <v>932.87</v>
      </c>
      <c r="I19" s="55">
        <v>240.96</v>
      </c>
    </row>
    <row r="20" spans="1:9" ht="15.75" thickBot="1">
      <c r="A20" s="25" t="s">
        <v>123</v>
      </c>
      <c r="B20" s="34" t="s">
        <v>134</v>
      </c>
      <c r="C20" s="34">
        <v>13</v>
      </c>
      <c r="D20" s="36">
        <v>2010020010</v>
      </c>
      <c r="E20" s="26">
        <v>800</v>
      </c>
      <c r="F20" s="56">
        <v>78.2</v>
      </c>
      <c r="G20" s="56">
        <v>0</v>
      </c>
      <c r="H20" s="56">
        <v>74.400000000000006</v>
      </c>
      <c r="I20" s="42">
        <v>78.2</v>
      </c>
    </row>
    <row r="21" spans="1:9" ht="78" thickBot="1">
      <c r="A21" s="25" t="s">
        <v>166</v>
      </c>
      <c r="B21" s="34" t="s">
        <v>134</v>
      </c>
      <c r="C21" s="34">
        <v>13</v>
      </c>
      <c r="D21" s="36">
        <v>2020020024</v>
      </c>
      <c r="E21" s="26"/>
      <c r="F21" s="27">
        <v>0</v>
      </c>
      <c r="G21" s="27">
        <v>0</v>
      </c>
      <c r="H21" s="27">
        <v>0</v>
      </c>
      <c r="I21" s="42">
        <f t="shared" si="0"/>
        <v>0</v>
      </c>
    </row>
    <row r="22" spans="1:9" ht="15.75" thickBot="1">
      <c r="A22" s="25" t="s">
        <v>118</v>
      </c>
      <c r="B22" s="34" t="s">
        <v>134</v>
      </c>
      <c r="C22" s="34">
        <v>13</v>
      </c>
      <c r="D22" s="36">
        <v>2020020024</v>
      </c>
      <c r="E22" s="26">
        <v>500</v>
      </c>
      <c r="F22" s="27">
        <v>0</v>
      </c>
      <c r="G22" s="27">
        <v>0</v>
      </c>
      <c r="H22" s="27">
        <v>0</v>
      </c>
      <c r="I22" s="42">
        <f t="shared" si="0"/>
        <v>0</v>
      </c>
    </row>
    <row r="23" spans="1:9" ht="15.75" thickBot="1">
      <c r="A23" s="24" t="s">
        <v>124</v>
      </c>
      <c r="B23" s="35" t="s">
        <v>138</v>
      </c>
      <c r="C23" s="35"/>
      <c r="D23" s="37"/>
      <c r="E23" s="20"/>
      <c r="F23" s="40">
        <f>F25</f>
        <v>255.9</v>
      </c>
      <c r="G23" s="40">
        <v>238</v>
      </c>
      <c r="H23" s="21">
        <v>242</v>
      </c>
      <c r="I23" s="42">
        <v>17.899999999999999</v>
      </c>
    </row>
    <row r="24" spans="1:9" ht="15.75" thickBot="1">
      <c r="A24" s="19" t="s">
        <v>125</v>
      </c>
      <c r="B24" s="35" t="s">
        <v>138</v>
      </c>
      <c r="C24" s="35" t="s">
        <v>136</v>
      </c>
      <c r="D24" s="37"/>
      <c r="E24" s="20"/>
      <c r="F24" s="40">
        <f>F25</f>
        <v>255.9</v>
      </c>
      <c r="G24" s="40">
        <v>238</v>
      </c>
      <c r="H24" s="21">
        <v>242</v>
      </c>
      <c r="I24" s="42">
        <v>17.899999999999999</v>
      </c>
    </row>
    <row r="25" spans="1:9" ht="52.5" thickBot="1">
      <c r="A25" s="25" t="s">
        <v>126</v>
      </c>
      <c r="B25" s="34" t="s">
        <v>138</v>
      </c>
      <c r="C25" s="34" t="s">
        <v>136</v>
      </c>
      <c r="D25" s="36">
        <v>8160051180</v>
      </c>
      <c r="E25" s="26"/>
      <c r="F25" s="41">
        <f>F26+F27</f>
        <v>255.9</v>
      </c>
      <c r="G25" s="27">
        <v>238</v>
      </c>
      <c r="H25" s="27">
        <v>242</v>
      </c>
      <c r="I25" s="42">
        <v>17.899999999999999</v>
      </c>
    </row>
    <row r="26" spans="1:9" ht="78" thickBot="1">
      <c r="A26" s="25" t="s">
        <v>116</v>
      </c>
      <c r="B26" s="34" t="s">
        <v>138</v>
      </c>
      <c r="C26" s="34" t="s">
        <v>136</v>
      </c>
      <c r="D26" s="36">
        <v>8160051180</v>
      </c>
      <c r="E26" s="26">
        <v>100</v>
      </c>
      <c r="F26" s="41">
        <v>255.9</v>
      </c>
      <c r="G26" s="27">
        <v>231.76</v>
      </c>
      <c r="H26" s="27">
        <v>231.76</v>
      </c>
      <c r="I26" s="42">
        <f t="shared" si="0"/>
        <v>24.140000000000015</v>
      </c>
    </row>
    <row r="27" spans="1:9" ht="39.75" thickBot="1">
      <c r="A27" s="25" t="s">
        <v>122</v>
      </c>
      <c r="B27" s="34" t="s">
        <v>138</v>
      </c>
      <c r="C27" s="34" t="s">
        <v>136</v>
      </c>
      <c r="D27" s="36">
        <v>8160051180</v>
      </c>
      <c r="E27" s="26">
        <v>200</v>
      </c>
      <c r="F27" s="41">
        <v>0</v>
      </c>
      <c r="G27" s="27">
        <v>6.24</v>
      </c>
      <c r="H27" s="27">
        <v>10.24</v>
      </c>
      <c r="I27" s="42">
        <v>-6.24</v>
      </c>
    </row>
    <row r="28" spans="1:9" ht="15.75" thickBot="1">
      <c r="A28" s="24" t="s">
        <v>157</v>
      </c>
      <c r="B28" s="34" t="s">
        <v>136</v>
      </c>
      <c r="C28" s="34" t="s">
        <v>156</v>
      </c>
      <c r="D28" s="38"/>
      <c r="E28" s="22"/>
      <c r="F28" s="41">
        <v>0</v>
      </c>
      <c r="G28" s="41">
        <v>5</v>
      </c>
      <c r="H28" s="41">
        <v>0</v>
      </c>
      <c r="I28" s="42">
        <v>-5</v>
      </c>
    </row>
    <row r="29" spans="1:9" ht="27" thickBot="1">
      <c r="A29" s="25" t="s">
        <v>167</v>
      </c>
      <c r="B29" s="34" t="s">
        <v>136</v>
      </c>
      <c r="C29" s="34" t="s">
        <v>156</v>
      </c>
      <c r="D29" s="36">
        <v>2600026000</v>
      </c>
      <c r="E29" s="22"/>
      <c r="F29" s="41">
        <v>0</v>
      </c>
      <c r="G29" s="41">
        <v>5</v>
      </c>
      <c r="H29" s="41">
        <v>0</v>
      </c>
      <c r="I29" s="42">
        <v>-5</v>
      </c>
    </row>
    <row r="30" spans="1:9" ht="15.75" thickBot="1">
      <c r="A30" s="25" t="s">
        <v>127</v>
      </c>
      <c r="B30" s="34" t="s">
        <v>136</v>
      </c>
      <c r="C30" s="34" t="s">
        <v>156</v>
      </c>
      <c r="D30" s="36">
        <v>2600026000</v>
      </c>
      <c r="E30" s="26">
        <v>200</v>
      </c>
      <c r="F30" s="41">
        <v>0</v>
      </c>
      <c r="G30" s="41">
        <v>5</v>
      </c>
      <c r="H30" s="41">
        <v>0</v>
      </c>
      <c r="I30" s="42">
        <v>-5</v>
      </c>
    </row>
    <row r="31" spans="1:9" ht="15.75" thickBot="1">
      <c r="A31" s="19" t="s">
        <v>128</v>
      </c>
      <c r="B31" s="35" t="s">
        <v>135</v>
      </c>
      <c r="C31" s="35"/>
      <c r="D31" s="37"/>
      <c r="E31" s="20"/>
      <c r="F31" s="55">
        <v>680.67</v>
      </c>
      <c r="G31" s="55">
        <v>844.63</v>
      </c>
      <c r="H31" s="55">
        <v>545.98</v>
      </c>
      <c r="I31" s="55">
        <v>-163.96</v>
      </c>
    </row>
    <row r="32" spans="1:9" ht="15.75" thickBot="1">
      <c r="A32" s="19" t="s">
        <v>129</v>
      </c>
      <c r="B32" s="35" t="s">
        <v>135</v>
      </c>
      <c r="C32" s="35" t="s">
        <v>136</v>
      </c>
      <c r="D32" s="37"/>
      <c r="E32" s="20"/>
      <c r="F32" s="55">
        <v>680.67</v>
      </c>
      <c r="G32" s="55">
        <v>844.63</v>
      </c>
      <c r="H32" s="55">
        <v>545.98</v>
      </c>
      <c r="I32" s="55">
        <v>-163.96</v>
      </c>
    </row>
    <row r="33" spans="1:9" ht="39.75" thickBot="1">
      <c r="A33" s="25" t="s">
        <v>130</v>
      </c>
      <c r="B33" s="34" t="s">
        <v>135</v>
      </c>
      <c r="C33" s="34" t="s">
        <v>136</v>
      </c>
      <c r="D33" s="36">
        <v>2300023000</v>
      </c>
      <c r="E33" s="26"/>
      <c r="F33" s="56">
        <v>680.67</v>
      </c>
      <c r="G33" s="56">
        <v>844.63</v>
      </c>
      <c r="H33" s="56">
        <v>545.98</v>
      </c>
      <c r="I33" s="55">
        <v>-163.96</v>
      </c>
    </row>
    <row r="34" spans="1:9" ht="78" thickBot="1">
      <c r="A34" s="25" t="s">
        <v>116</v>
      </c>
      <c r="B34" s="34" t="s">
        <v>135</v>
      </c>
      <c r="C34" s="34" t="s">
        <v>136</v>
      </c>
      <c r="D34" s="36">
        <v>2300023000</v>
      </c>
      <c r="E34" s="26">
        <v>100</v>
      </c>
      <c r="F34" s="56">
        <v>518.92999999999995</v>
      </c>
      <c r="G34" s="56">
        <v>744.63</v>
      </c>
      <c r="H34" s="56">
        <v>422.72</v>
      </c>
      <c r="I34" s="55">
        <v>-225.7</v>
      </c>
    </row>
    <row r="35" spans="1:9" ht="39.75" thickBot="1">
      <c r="A35" s="25" t="s">
        <v>122</v>
      </c>
      <c r="B35" s="34" t="s">
        <v>135</v>
      </c>
      <c r="C35" s="34" t="s">
        <v>136</v>
      </c>
      <c r="D35" s="36">
        <v>2300023000</v>
      </c>
      <c r="E35" s="26">
        <v>200</v>
      </c>
      <c r="F35" s="56">
        <v>161.74</v>
      </c>
      <c r="G35" s="56">
        <v>100</v>
      </c>
      <c r="H35" s="56">
        <v>123.26</v>
      </c>
      <c r="I35" s="55">
        <v>61.74</v>
      </c>
    </row>
    <row r="36" spans="1:9" ht="15.75" thickBot="1">
      <c r="A36" s="24" t="s">
        <v>169</v>
      </c>
      <c r="B36" s="35" t="s">
        <v>170</v>
      </c>
      <c r="C36" s="35" t="s">
        <v>135</v>
      </c>
      <c r="D36" s="38"/>
      <c r="E36" s="22"/>
      <c r="F36" s="40">
        <v>115.7</v>
      </c>
      <c r="G36" s="40">
        <v>212.75</v>
      </c>
      <c r="H36" s="40">
        <v>88.56</v>
      </c>
      <c r="I36" s="42">
        <v>-97.05</v>
      </c>
    </row>
    <row r="37" spans="1:9" ht="78" thickBot="1">
      <c r="A37" s="25" t="s">
        <v>116</v>
      </c>
      <c r="B37" s="34" t="s">
        <v>170</v>
      </c>
      <c r="C37" s="34" t="s">
        <v>135</v>
      </c>
      <c r="D37" s="36">
        <v>2500025000</v>
      </c>
      <c r="E37" s="26">
        <v>100</v>
      </c>
      <c r="F37" s="41">
        <v>115.7</v>
      </c>
      <c r="G37" s="41">
        <v>212.75</v>
      </c>
      <c r="H37" s="41">
        <v>88.56</v>
      </c>
      <c r="I37" s="42">
        <v>-97.05</v>
      </c>
    </row>
    <row r="38" spans="1:9" ht="15.75" thickBot="1">
      <c r="A38" s="24" t="s">
        <v>159</v>
      </c>
      <c r="B38" s="35" t="s">
        <v>158</v>
      </c>
      <c r="C38" s="35" t="s">
        <v>137</v>
      </c>
      <c r="D38" s="37"/>
      <c r="E38" s="20"/>
      <c r="F38" s="55">
        <v>212.06</v>
      </c>
      <c r="G38" s="55">
        <v>191.48</v>
      </c>
      <c r="H38" s="55">
        <v>170.72</v>
      </c>
      <c r="I38" s="55">
        <v>20.58</v>
      </c>
    </row>
    <row r="39" spans="1:9" ht="15.75" thickBot="1">
      <c r="A39" s="25" t="s">
        <v>118</v>
      </c>
      <c r="B39" s="34" t="s">
        <v>158</v>
      </c>
      <c r="C39" s="34" t="s">
        <v>137</v>
      </c>
      <c r="D39" s="36">
        <v>2400024000</v>
      </c>
      <c r="E39" s="26">
        <v>100</v>
      </c>
      <c r="F39" s="56">
        <v>212.06</v>
      </c>
      <c r="G39" s="56">
        <v>191.48</v>
      </c>
      <c r="H39" s="56">
        <v>170.72</v>
      </c>
      <c r="I39" s="56">
        <v>20.28</v>
      </c>
    </row>
    <row r="40" spans="1:9" ht="15.75" thickBot="1">
      <c r="A40" s="19" t="s">
        <v>131</v>
      </c>
      <c r="B40" s="35">
        <v>10</v>
      </c>
      <c r="C40" s="35"/>
      <c r="D40" s="37"/>
      <c r="E40" s="20"/>
      <c r="F40" s="55">
        <v>206.01</v>
      </c>
      <c r="G40" s="55">
        <v>152</v>
      </c>
      <c r="H40" s="55">
        <v>190.34</v>
      </c>
      <c r="I40" s="55">
        <v>54.01</v>
      </c>
    </row>
    <row r="41" spans="1:9" ht="15.75" thickBot="1">
      <c r="A41" s="19" t="s">
        <v>132</v>
      </c>
      <c r="B41" s="35">
        <v>10</v>
      </c>
      <c r="C41" s="35" t="s">
        <v>134</v>
      </c>
      <c r="D41" s="37"/>
      <c r="E41" s="20"/>
      <c r="F41" s="55">
        <v>188.01</v>
      </c>
      <c r="G41" s="55">
        <v>152</v>
      </c>
      <c r="H41" s="55">
        <v>172.34</v>
      </c>
      <c r="I41" s="55">
        <v>36.01</v>
      </c>
    </row>
    <row r="42" spans="1:9" ht="52.5" thickBot="1">
      <c r="A42" s="25" t="s">
        <v>168</v>
      </c>
      <c r="B42" s="34">
        <v>10</v>
      </c>
      <c r="C42" s="34" t="s">
        <v>134</v>
      </c>
      <c r="D42" s="36">
        <v>2020020023</v>
      </c>
      <c r="E42" s="26">
        <v>300</v>
      </c>
      <c r="F42" s="56">
        <v>188.01</v>
      </c>
      <c r="G42" s="56">
        <v>152</v>
      </c>
      <c r="H42" s="56">
        <v>172.34</v>
      </c>
      <c r="I42" s="55">
        <v>36.01</v>
      </c>
    </row>
    <row r="43" spans="1:9" ht="30" customHeight="1" thickBot="1">
      <c r="A43" s="25" t="s">
        <v>133</v>
      </c>
      <c r="B43" s="34">
        <v>10</v>
      </c>
      <c r="C43" s="34" t="s">
        <v>136</v>
      </c>
      <c r="D43" s="36">
        <v>2600026000</v>
      </c>
      <c r="E43" s="26">
        <v>300</v>
      </c>
      <c r="F43" s="57">
        <v>18</v>
      </c>
      <c r="G43" s="57">
        <v>0</v>
      </c>
      <c r="H43" s="57">
        <v>18</v>
      </c>
      <c r="I43" s="58">
        <v>18</v>
      </c>
    </row>
    <row r="44" spans="1:9">
      <c r="A44" s="59"/>
      <c r="B44" s="60"/>
      <c r="C44" s="60"/>
      <c r="D44" s="61"/>
      <c r="E44" s="62"/>
      <c r="F44" s="63"/>
      <c r="G44" s="63"/>
      <c r="H44" s="63"/>
      <c r="I44" s="63"/>
    </row>
  </sheetData>
  <mergeCells count="2">
    <mergeCell ref="A2:I2"/>
    <mergeCell ref="H1:I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28" workbookViewId="0">
      <selection activeCell="M8" sqref="M8"/>
    </sheetView>
  </sheetViews>
  <sheetFormatPr defaultRowHeight="15"/>
  <cols>
    <col min="1" max="1" width="38.42578125" customWidth="1"/>
    <col min="2" max="2" width="10.42578125" customWidth="1"/>
    <col min="3" max="4" width="9.5703125" bestFit="1" customWidth="1"/>
    <col min="5" max="5" width="14.140625" customWidth="1"/>
    <col min="9" max="9" width="10.7109375" customWidth="1"/>
    <col min="10" max="10" width="11.140625" customWidth="1"/>
  </cols>
  <sheetData>
    <row r="1" spans="1:10" ht="31.5" customHeight="1">
      <c r="I1" s="71" t="s">
        <v>145</v>
      </c>
      <c r="J1" s="71"/>
    </row>
    <row r="2" spans="1:10" ht="52.5" customHeight="1">
      <c r="A2" s="70" t="s">
        <v>171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5.75" thickBot="1"/>
    <row r="4" spans="1:10" ht="107.25" customHeight="1" thickBot="1">
      <c r="A4" s="12" t="s">
        <v>108</v>
      </c>
      <c r="B4" s="13" t="s">
        <v>172</v>
      </c>
      <c r="C4" s="13" t="s">
        <v>109</v>
      </c>
      <c r="D4" s="14" t="s">
        <v>110</v>
      </c>
      <c r="E4" s="13" t="s">
        <v>111</v>
      </c>
      <c r="F4" s="15" t="s">
        <v>112</v>
      </c>
      <c r="G4" s="10" t="s">
        <v>140</v>
      </c>
      <c r="H4" s="10" t="s">
        <v>141</v>
      </c>
      <c r="I4" s="10" t="s">
        <v>147</v>
      </c>
      <c r="J4" s="10" t="s">
        <v>142</v>
      </c>
    </row>
    <row r="5" spans="1:10" ht="15.75" thickBot="1">
      <c r="A5" s="16" t="s">
        <v>113</v>
      </c>
      <c r="B5" s="18"/>
      <c r="C5" s="17"/>
      <c r="D5" s="17"/>
      <c r="E5" s="18"/>
      <c r="F5" s="18"/>
      <c r="G5" s="51">
        <v>4810.03</v>
      </c>
      <c r="H5" s="78">
        <v>4121</v>
      </c>
      <c r="I5" s="52">
        <v>4598.43</v>
      </c>
      <c r="J5" s="52">
        <v>689.03</v>
      </c>
    </row>
    <row r="6" spans="1:10" ht="15.75" thickBot="1">
      <c r="A6" s="19" t="s">
        <v>114</v>
      </c>
      <c r="B6" s="23">
        <v>400</v>
      </c>
      <c r="C6" s="35" t="s">
        <v>134</v>
      </c>
      <c r="D6" s="39"/>
      <c r="E6" s="23"/>
      <c r="F6" s="43"/>
      <c r="G6" s="53">
        <v>3339.69</v>
      </c>
      <c r="H6" s="54">
        <v>2477.14</v>
      </c>
      <c r="I6" s="54">
        <v>2708.29</v>
      </c>
      <c r="J6" s="55">
        <v>862.55</v>
      </c>
    </row>
    <row r="7" spans="1:10" ht="39.75" thickBot="1">
      <c r="A7" s="24" t="s">
        <v>115</v>
      </c>
      <c r="B7" s="23">
        <v>400</v>
      </c>
      <c r="C7" s="35" t="s">
        <v>134</v>
      </c>
      <c r="D7" s="35" t="s">
        <v>138</v>
      </c>
      <c r="E7" s="20"/>
      <c r="F7" s="20"/>
      <c r="G7" s="55">
        <v>693.27</v>
      </c>
      <c r="H7" s="55">
        <v>509.87</v>
      </c>
      <c r="I7" s="55">
        <v>535.64</v>
      </c>
      <c r="J7" s="72">
        <v>183.4</v>
      </c>
    </row>
    <row r="8" spans="1:10" ht="52.5" thickBot="1">
      <c r="A8" s="25" t="s">
        <v>163</v>
      </c>
      <c r="B8" s="23">
        <v>400</v>
      </c>
      <c r="C8" s="34" t="s">
        <v>134</v>
      </c>
      <c r="D8" s="34" t="s">
        <v>138</v>
      </c>
      <c r="E8" s="36">
        <v>2010020010</v>
      </c>
      <c r="F8" s="26"/>
      <c r="G8" s="55">
        <v>693.27</v>
      </c>
      <c r="H8" s="55">
        <v>509.87</v>
      </c>
      <c r="I8" s="55">
        <v>535.64</v>
      </c>
      <c r="J8" s="72">
        <v>183.4</v>
      </c>
    </row>
    <row r="9" spans="1:10" ht="78" thickBot="1">
      <c r="A9" s="25" t="s">
        <v>116</v>
      </c>
      <c r="B9" s="23">
        <v>400</v>
      </c>
      <c r="C9" s="34" t="s">
        <v>134</v>
      </c>
      <c r="D9" s="34" t="s">
        <v>138</v>
      </c>
      <c r="E9" s="36">
        <v>2010020010</v>
      </c>
      <c r="F9" s="26">
        <v>100</v>
      </c>
      <c r="G9" s="55">
        <v>693.27</v>
      </c>
      <c r="H9" s="55">
        <v>509.87</v>
      </c>
      <c r="I9" s="55">
        <v>535.64</v>
      </c>
      <c r="J9" s="72">
        <v>183.4</v>
      </c>
    </row>
    <row r="10" spans="1:10" ht="52.5" thickBot="1">
      <c r="A10" s="24" t="s">
        <v>117</v>
      </c>
      <c r="B10" s="23">
        <v>400</v>
      </c>
      <c r="C10" s="35" t="s">
        <v>134</v>
      </c>
      <c r="D10" s="35" t="s">
        <v>139</v>
      </c>
      <c r="E10" s="37"/>
      <c r="F10" s="20"/>
      <c r="G10" s="21">
        <v>10.38</v>
      </c>
      <c r="H10" s="21">
        <v>10.38</v>
      </c>
      <c r="I10" s="21">
        <v>10.38</v>
      </c>
      <c r="J10" s="42">
        <f t="shared" ref="J10:J26" si="0">G10-I10</f>
        <v>0</v>
      </c>
    </row>
    <row r="11" spans="1:10" ht="65.25" thickBot="1">
      <c r="A11" s="25" t="s">
        <v>146</v>
      </c>
      <c r="B11" s="23">
        <v>400</v>
      </c>
      <c r="C11" s="34" t="s">
        <v>134</v>
      </c>
      <c r="D11" s="34" t="s">
        <v>139</v>
      </c>
      <c r="E11" s="36">
        <v>2020020021</v>
      </c>
      <c r="F11" s="26"/>
      <c r="G11" s="27">
        <v>10.38</v>
      </c>
      <c r="H11" s="27">
        <v>10.38</v>
      </c>
      <c r="I11" s="27">
        <v>10.38</v>
      </c>
      <c r="J11" s="42">
        <f t="shared" si="0"/>
        <v>0</v>
      </c>
    </row>
    <row r="12" spans="1:10" ht="15.75" thickBot="1">
      <c r="A12" s="25" t="s">
        <v>118</v>
      </c>
      <c r="B12" s="23">
        <v>400</v>
      </c>
      <c r="C12" s="34" t="s">
        <v>134</v>
      </c>
      <c r="D12" s="34" t="s">
        <v>139</v>
      </c>
      <c r="E12" s="36">
        <v>2020020021</v>
      </c>
      <c r="F12" s="26">
        <v>500</v>
      </c>
      <c r="G12" s="27">
        <v>10.38</v>
      </c>
      <c r="H12" s="27">
        <v>10.38</v>
      </c>
      <c r="I12" s="27">
        <v>10.38</v>
      </c>
      <c r="J12" s="42">
        <f t="shared" si="0"/>
        <v>0</v>
      </c>
    </row>
    <row r="13" spans="1:10" ht="15.75" thickBot="1">
      <c r="A13" s="24" t="s">
        <v>119</v>
      </c>
      <c r="B13" s="23">
        <v>400</v>
      </c>
      <c r="C13" s="35" t="s">
        <v>134</v>
      </c>
      <c r="D13" s="35">
        <v>11</v>
      </c>
      <c r="E13" s="37"/>
      <c r="F13" s="20"/>
      <c r="G13" s="40">
        <v>0</v>
      </c>
      <c r="H13" s="40">
        <v>5</v>
      </c>
      <c r="I13" s="40">
        <v>0</v>
      </c>
      <c r="J13" s="42">
        <v>-5</v>
      </c>
    </row>
    <row r="14" spans="1:10" ht="52.5" thickBot="1">
      <c r="A14" s="25" t="s">
        <v>164</v>
      </c>
      <c r="B14" s="23">
        <v>400</v>
      </c>
      <c r="C14" s="34" t="s">
        <v>134</v>
      </c>
      <c r="D14" s="34">
        <v>11</v>
      </c>
      <c r="E14" s="36">
        <v>2020020022</v>
      </c>
      <c r="F14" s="26"/>
      <c r="G14" s="41">
        <v>0</v>
      </c>
      <c r="H14" s="41">
        <v>5</v>
      </c>
      <c r="I14" s="41">
        <v>0</v>
      </c>
      <c r="J14" s="42">
        <v>-5</v>
      </c>
    </row>
    <row r="15" spans="1:10" ht="15.75" thickBot="1">
      <c r="A15" s="25" t="s">
        <v>120</v>
      </c>
      <c r="B15" s="23">
        <v>400</v>
      </c>
      <c r="C15" s="34" t="s">
        <v>134</v>
      </c>
      <c r="D15" s="34">
        <v>11</v>
      </c>
      <c r="E15" s="36">
        <v>2020020022</v>
      </c>
      <c r="F15" s="26">
        <v>300</v>
      </c>
      <c r="G15" s="41">
        <v>0</v>
      </c>
      <c r="H15" s="41">
        <v>5</v>
      </c>
      <c r="I15" s="41">
        <v>0</v>
      </c>
      <c r="J15" s="42">
        <v>-5</v>
      </c>
    </row>
    <row r="16" spans="1:10" ht="15.75" thickBot="1">
      <c r="A16" s="19" t="s">
        <v>121</v>
      </c>
      <c r="B16" s="23">
        <v>400</v>
      </c>
      <c r="C16" s="35" t="s">
        <v>134</v>
      </c>
      <c r="D16" s="35">
        <v>13</v>
      </c>
      <c r="E16" s="37"/>
      <c r="F16" s="20"/>
      <c r="G16" s="55">
        <v>2636.04</v>
      </c>
      <c r="H16" s="55">
        <v>1951.89</v>
      </c>
      <c r="I16" s="55">
        <v>2162.27</v>
      </c>
      <c r="J16" s="55">
        <v>684.15</v>
      </c>
    </row>
    <row r="17" spans="1:10" ht="52.5" thickBot="1">
      <c r="A17" s="25" t="s">
        <v>165</v>
      </c>
      <c r="B17" s="23">
        <v>400</v>
      </c>
      <c r="C17" s="34" t="s">
        <v>134</v>
      </c>
      <c r="D17" s="34">
        <v>13</v>
      </c>
      <c r="E17" s="36">
        <v>2010020010</v>
      </c>
      <c r="F17" s="26"/>
      <c r="G17" s="56">
        <v>2636.04</v>
      </c>
      <c r="H17" s="56">
        <v>1951.89</v>
      </c>
      <c r="I17" s="56">
        <v>2162.27</v>
      </c>
      <c r="J17" s="56">
        <v>684.15</v>
      </c>
    </row>
    <row r="18" spans="1:10" ht="78" thickBot="1">
      <c r="A18" s="25" t="s">
        <v>116</v>
      </c>
      <c r="B18" s="23">
        <v>400</v>
      </c>
      <c r="C18" s="34" t="s">
        <v>134</v>
      </c>
      <c r="D18" s="34">
        <v>13</v>
      </c>
      <c r="E18" s="36">
        <v>2010020010</v>
      </c>
      <c r="F18" s="26">
        <v>100</v>
      </c>
      <c r="G18" s="56">
        <v>1456.14</v>
      </c>
      <c r="H18" s="56">
        <v>1356.88</v>
      </c>
      <c r="I18" s="56">
        <v>1155</v>
      </c>
      <c r="J18" s="56">
        <v>99.26</v>
      </c>
    </row>
    <row r="19" spans="1:10" ht="39.75" thickBot="1">
      <c r="A19" s="25" t="s">
        <v>122</v>
      </c>
      <c r="B19" s="23">
        <v>400</v>
      </c>
      <c r="C19" s="34" t="s">
        <v>134</v>
      </c>
      <c r="D19" s="34">
        <v>13</v>
      </c>
      <c r="E19" s="36">
        <v>2010020010</v>
      </c>
      <c r="F19" s="26">
        <v>200</v>
      </c>
      <c r="G19" s="56">
        <v>1101.7</v>
      </c>
      <c r="H19" s="56">
        <v>595.01</v>
      </c>
      <c r="I19" s="56">
        <v>932.87</v>
      </c>
      <c r="J19" s="55">
        <v>240.96</v>
      </c>
    </row>
    <row r="20" spans="1:10" ht="15.75" thickBot="1">
      <c r="A20" s="25" t="s">
        <v>123</v>
      </c>
      <c r="B20" s="23">
        <v>400</v>
      </c>
      <c r="C20" s="34" t="s">
        <v>134</v>
      </c>
      <c r="D20" s="34">
        <v>13</v>
      </c>
      <c r="E20" s="36">
        <v>2010020010</v>
      </c>
      <c r="F20" s="26">
        <v>800</v>
      </c>
      <c r="G20" s="56">
        <v>78.2</v>
      </c>
      <c r="H20" s="56">
        <v>0</v>
      </c>
      <c r="I20" s="56">
        <v>74.400000000000006</v>
      </c>
      <c r="J20" s="42">
        <v>78.2</v>
      </c>
    </row>
    <row r="21" spans="1:10" ht="78" thickBot="1">
      <c r="A21" s="25" t="s">
        <v>166</v>
      </c>
      <c r="B21" s="23">
        <v>400</v>
      </c>
      <c r="C21" s="34" t="s">
        <v>134</v>
      </c>
      <c r="D21" s="34">
        <v>13</v>
      </c>
      <c r="E21" s="36">
        <v>2020020024</v>
      </c>
      <c r="F21" s="26"/>
      <c r="G21" s="27">
        <v>0</v>
      </c>
      <c r="H21" s="27">
        <v>0</v>
      </c>
      <c r="I21" s="27">
        <v>0</v>
      </c>
      <c r="J21" s="42">
        <f t="shared" si="0"/>
        <v>0</v>
      </c>
    </row>
    <row r="22" spans="1:10" ht="15.75" thickBot="1">
      <c r="A22" s="25" t="s">
        <v>118</v>
      </c>
      <c r="B22" s="23">
        <v>400</v>
      </c>
      <c r="C22" s="34" t="s">
        <v>134</v>
      </c>
      <c r="D22" s="34">
        <v>13</v>
      </c>
      <c r="E22" s="36">
        <v>2020020024</v>
      </c>
      <c r="F22" s="26">
        <v>500</v>
      </c>
      <c r="G22" s="27">
        <v>0</v>
      </c>
      <c r="H22" s="27">
        <v>0</v>
      </c>
      <c r="I22" s="27">
        <v>0</v>
      </c>
      <c r="J22" s="42">
        <f t="shared" si="0"/>
        <v>0</v>
      </c>
    </row>
    <row r="23" spans="1:10" ht="15.75" thickBot="1">
      <c r="A23" s="24" t="s">
        <v>124</v>
      </c>
      <c r="B23" s="23">
        <v>400</v>
      </c>
      <c r="C23" s="35" t="s">
        <v>138</v>
      </c>
      <c r="D23" s="35"/>
      <c r="E23" s="37"/>
      <c r="F23" s="20"/>
      <c r="G23" s="40">
        <f>G25</f>
        <v>255.9</v>
      </c>
      <c r="H23" s="40">
        <v>238</v>
      </c>
      <c r="I23" s="21">
        <v>242</v>
      </c>
      <c r="J23" s="42">
        <v>17.899999999999999</v>
      </c>
    </row>
    <row r="24" spans="1:10" ht="15.75" thickBot="1">
      <c r="A24" s="19" t="s">
        <v>125</v>
      </c>
      <c r="B24" s="23">
        <v>400</v>
      </c>
      <c r="C24" s="35" t="s">
        <v>138</v>
      </c>
      <c r="D24" s="35" t="s">
        <v>136</v>
      </c>
      <c r="E24" s="37"/>
      <c r="F24" s="20"/>
      <c r="G24" s="40">
        <f>G25</f>
        <v>255.9</v>
      </c>
      <c r="H24" s="40">
        <v>238</v>
      </c>
      <c r="I24" s="21">
        <v>242</v>
      </c>
      <c r="J24" s="42">
        <v>17.899999999999999</v>
      </c>
    </row>
    <row r="25" spans="1:10" ht="52.5" thickBot="1">
      <c r="A25" s="25" t="s">
        <v>126</v>
      </c>
      <c r="B25" s="23">
        <v>400</v>
      </c>
      <c r="C25" s="34" t="s">
        <v>138</v>
      </c>
      <c r="D25" s="34" t="s">
        <v>136</v>
      </c>
      <c r="E25" s="36">
        <v>8160051180</v>
      </c>
      <c r="F25" s="26"/>
      <c r="G25" s="41">
        <f>G26+G27</f>
        <v>255.9</v>
      </c>
      <c r="H25" s="27">
        <v>238</v>
      </c>
      <c r="I25" s="27">
        <v>242</v>
      </c>
      <c r="J25" s="42">
        <v>17.899999999999999</v>
      </c>
    </row>
    <row r="26" spans="1:10" ht="78" thickBot="1">
      <c r="A26" s="25" t="s">
        <v>116</v>
      </c>
      <c r="B26" s="23">
        <v>400</v>
      </c>
      <c r="C26" s="34" t="s">
        <v>138</v>
      </c>
      <c r="D26" s="34" t="s">
        <v>136</v>
      </c>
      <c r="E26" s="36">
        <v>8160051180</v>
      </c>
      <c r="F26" s="26">
        <v>100</v>
      </c>
      <c r="G26" s="41">
        <v>255.9</v>
      </c>
      <c r="H26" s="27">
        <v>231.76</v>
      </c>
      <c r="I26" s="27">
        <v>231.76</v>
      </c>
      <c r="J26" s="42">
        <f t="shared" si="0"/>
        <v>24.140000000000015</v>
      </c>
    </row>
    <row r="27" spans="1:10" ht="39.75" thickBot="1">
      <c r="A27" s="25" t="s">
        <v>122</v>
      </c>
      <c r="B27" s="23">
        <v>400</v>
      </c>
      <c r="C27" s="34" t="s">
        <v>138</v>
      </c>
      <c r="D27" s="34" t="s">
        <v>136</v>
      </c>
      <c r="E27" s="36">
        <v>8160051180</v>
      </c>
      <c r="F27" s="26">
        <v>200</v>
      </c>
      <c r="G27" s="41">
        <v>0</v>
      </c>
      <c r="H27" s="27">
        <v>6.24</v>
      </c>
      <c r="I27" s="27">
        <v>10.24</v>
      </c>
      <c r="J27" s="42">
        <v>-6.24</v>
      </c>
    </row>
    <row r="28" spans="1:10" ht="15.75" thickBot="1">
      <c r="A28" s="24" t="s">
        <v>157</v>
      </c>
      <c r="B28" s="23">
        <v>400</v>
      </c>
      <c r="C28" s="34" t="s">
        <v>136</v>
      </c>
      <c r="D28" s="34" t="s">
        <v>156</v>
      </c>
      <c r="E28" s="38"/>
      <c r="F28" s="22"/>
      <c r="G28" s="41">
        <v>0</v>
      </c>
      <c r="H28" s="41">
        <v>5</v>
      </c>
      <c r="I28" s="41">
        <v>0</v>
      </c>
      <c r="J28" s="42">
        <v>-5</v>
      </c>
    </row>
    <row r="29" spans="1:10" ht="27" thickBot="1">
      <c r="A29" s="25" t="s">
        <v>167</v>
      </c>
      <c r="B29" s="23">
        <v>400</v>
      </c>
      <c r="C29" s="34" t="s">
        <v>136</v>
      </c>
      <c r="D29" s="34" t="s">
        <v>156</v>
      </c>
      <c r="E29" s="36">
        <v>2600026000</v>
      </c>
      <c r="F29" s="22"/>
      <c r="G29" s="41">
        <v>0</v>
      </c>
      <c r="H29" s="41">
        <v>5</v>
      </c>
      <c r="I29" s="41">
        <v>0</v>
      </c>
      <c r="J29" s="42">
        <v>-5</v>
      </c>
    </row>
    <row r="30" spans="1:10" ht="15.75" thickBot="1">
      <c r="A30" s="25" t="s">
        <v>127</v>
      </c>
      <c r="B30" s="23">
        <v>400</v>
      </c>
      <c r="C30" s="34" t="s">
        <v>136</v>
      </c>
      <c r="D30" s="34" t="s">
        <v>156</v>
      </c>
      <c r="E30" s="36">
        <v>2600026000</v>
      </c>
      <c r="F30" s="26">
        <v>200</v>
      </c>
      <c r="G30" s="41">
        <v>0</v>
      </c>
      <c r="H30" s="41">
        <v>5</v>
      </c>
      <c r="I30" s="41">
        <v>0</v>
      </c>
      <c r="J30" s="42">
        <v>-5</v>
      </c>
    </row>
    <row r="31" spans="1:10" ht="15.75" thickBot="1">
      <c r="A31" s="19" t="s">
        <v>128</v>
      </c>
      <c r="B31" s="23">
        <v>400</v>
      </c>
      <c r="C31" s="35" t="s">
        <v>135</v>
      </c>
      <c r="D31" s="35"/>
      <c r="E31" s="37"/>
      <c r="F31" s="20"/>
      <c r="G31" s="55">
        <v>680.67</v>
      </c>
      <c r="H31" s="55">
        <v>844.63</v>
      </c>
      <c r="I31" s="55">
        <v>545.98</v>
      </c>
      <c r="J31" s="55">
        <v>-163.96</v>
      </c>
    </row>
    <row r="32" spans="1:10" ht="15.75" thickBot="1">
      <c r="A32" s="19" t="s">
        <v>129</v>
      </c>
      <c r="B32" s="23">
        <v>400</v>
      </c>
      <c r="C32" s="35" t="s">
        <v>135</v>
      </c>
      <c r="D32" s="35" t="s">
        <v>136</v>
      </c>
      <c r="E32" s="37"/>
      <c r="F32" s="20"/>
      <c r="G32" s="55">
        <v>680.67</v>
      </c>
      <c r="H32" s="55">
        <v>844.63</v>
      </c>
      <c r="I32" s="55">
        <v>545.98</v>
      </c>
      <c r="J32" s="55">
        <v>-163.96</v>
      </c>
    </row>
    <row r="33" spans="1:10" ht="39.75" thickBot="1">
      <c r="A33" s="25" t="s">
        <v>130</v>
      </c>
      <c r="B33" s="23">
        <v>400</v>
      </c>
      <c r="C33" s="34" t="s">
        <v>135</v>
      </c>
      <c r="D33" s="34" t="s">
        <v>136</v>
      </c>
      <c r="E33" s="36">
        <v>2300023000</v>
      </c>
      <c r="F33" s="26"/>
      <c r="G33" s="56">
        <v>680.67</v>
      </c>
      <c r="H33" s="56">
        <v>844.63</v>
      </c>
      <c r="I33" s="56">
        <v>545.98</v>
      </c>
      <c r="J33" s="55">
        <v>-163.96</v>
      </c>
    </row>
    <row r="34" spans="1:10" ht="78" thickBot="1">
      <c r="A34" s="25" t="s">
        <v>116</v>
      </c>
      <c r="B34" s="23">
        <v>400</v>
      </c>
      <c r="C34" s="34" t="s">
        <v>135</v>
      </c>
      <c r="D34" s="34" t="s">
        <v>136</v>
      </c>
      <c r="E34" s="36">
        <v>2300023000</v>
      </c>
      <c r="F34" s="26">
        <v>100</v>
      </c>
      <c r="G34" s="56">
        <v>518.92999999999995</v>
      </c>
      <c r="H34" s="56">
        <v>744.63</v>
      </c>
      <c r="I34" s="56">
        <v>422.72</v>
      </c>
      <c r="J34" s="55">
        <v>-225.7</v>
      </c>
    </row>
    <row r="35" spans="1:10" ht="39.75" thickBot="1">
      <c r="A35" s="25" t="s">
        <v>122</v>
      </c>
      <c r="B35" s="23">
        <v>400</v>
      </c>
      <c r="C35" s="34" t="s">
        <v>135</v>
      </c>
      <c r="D35" s="34" t="s">
        <v>136</v>
      </c>
      <c r="E35" s="36">
        <v>2300023000</v>
      </c>
      <c r="F35" s="26">
        <v>200</v>
      </c>
      <c r="G35" s="56">
        <v>161.74</v>
      </c>
      <c r="H35" s="56">
        <v>100</v>
      </c>
      <c r="I35" s="56">
        <v>123.26</v>
      </c>
      <c r="J35" s="55">
        <v>61.74</v>
      </c>
    </row>
    <row r="36" spans="1:10" ht="15.75" thickBot="1">
      <c r="A36" s="24" t="s">
        <v>169</v>
      </c>
      <c r="B36" s="23">
        <v>400</v>
      </c>
      <c r="C36" s="35" t="s">
        <v>170</v>
      </c>
      <c r="D36" s="35" t="s">
        <v>135</v>
      </c>
      <c r="E36" s="38"/>
      <c r="F36" s="22"/>
      <c r="G36" s="40">
        <v>115.7</v>
      </c>
      <c r="H36" s="40">
        <v>212.75</v>
      </c>
      <c r="I36" s="40">
        <v>88.56</v>
      </c>
      <c r="J36" s="42">
        <v>-97.05</v>
      </c>
    </row>
    <row r="37" spans="1:10" ht="78" thickBot="1">
      <c r="A37" s="25" t="s">
        <v>116</v>
      </c>
      <c r="B37" s="23">
        <v>400</v>
      </c>
      <c r="C37" s="34" t="s">
        <v>170</v>
      </c>
      <c r="D37" s="34" t="s">
        <v>135</v>
      </c>
      <c r="E37" s="36">
        <v>2500025000</v>
      </c>
      <c r="F37" s="26">
        <v>100</v>
      </c>
      <c r="G37" s="41">
        <v>115.7</v>
      </c>
      <c r="H37" s="41">
        <v>212.75</v>
      </c>
      <c r="I37" s="41">
        <v>88.56</v>
      </c>
      <c r="J37" s="42">
        <v>-97.05</v>
      </c>
    </row>
    <row r="38" spans="1:10" ht="15.75" thickBot="1">
      <c r="A38" s="24" t="s">
        <v>159</v>
      </c>
      <c r="B38" s="23">
        <v>400</v>
      </c>
      <c r="C38" s="35" t="s">
        <v>158</v>
      </c>
      <c r="D38" s="35" t="s">
        <v>137</v>
      </c>
      <c r="E38" s="37"/>
      <c r="F38" s="20"/>
      <c r="G38" s="55">
        <v>212.06</v>
      </c>
      <c r="H38" s="55">
        <v>191.48</v>
      </c>
      <c r="I38" s="55">
        <v>170.72</v>
      </c>
      <c r="J38" s="55">
        <v>20.58</v>
      </c>
    </row>
    <row r="39" spans="1:10" ht="15.75" thickBot="1">
      <c r="A39" s="25" t="s">
        <v>118</v>
      </c>
      <c r="B39" s="23">
        <v>400</v>
      </c>
      <c r="C39" s="34" t="s">
        <v>158</v>
      </c>
      <c r="D39" s="34" t="s">
        <v>137</v>
      </c>
      <c r="E39" s="36">
        <v>2400024000</v>
      </c>
      <c r="F39" s="26">
        <v>100</v>
      </c>
      <c r="G39" s="56">
        <v>212.06</v>
      </c>
      <c r="H39" s="56">
        <v>191.48</v>
      </c>
      <c r="I39" s="56">
        <v>170.72</v>
      </c>
      <c r="J39" s="56">
        <v>20.28</v>
      </c>
    </row>
    <row r="40" spans="1:10" ht="15.75" thickBot="1">
      <c r="A40" s="19" t="s">
        <v>131</v>
      </c>
      <c r="B40" s="23">
        <v>400</v>
      </c>
      <c r="C40" s="35">
        <v>10</v>
      </c>
      <c r="D40" s="35"/>
      <c r="E40" s="37"/>
      <c r="F40" s="20"/>
      <c r="G40" s="55">
        <v>206.01</v>
      </c>
      <c r="H40" s="55">
        <v>152</v>
      </c>
      <c r="I40" s="55">
        <v>190.34</v>
      </c>
      <c r="J40" s="55">
        <v>54.01</v>
      </c>
    </row>
    <row r="41" spans="1:10" ht="15.75" thickBot="1">
      <c r="A41" s="19" t="s">
        <v>132</v>
      </c>
      <c r="B41" s="23">
        <v>400</v>
      </c>
      <c r="C41" s="35">
        <v>10</v>
      </c>
      <c r="D41" s="35" t="s">
        <v>134</v>
      </c>
      <c r="E41" s="37"/>
      <c r="F41" s="20"/>
      <c r="G41" s="55">
        <v>188.01</v>
      </c>
      <c r="H41" s="55">
        <v>152</v>
      </c>
      <c r="I41" s="55">
        <v>172.34</v>
      </c>
      <c r="J41" s="55">
        <v>36.01</v>
      </c>
    </row>
    <row r="42" spans="1:10" ht="52.5" thickBot="1">
      <c r="A42" s="25" t="s">
        <v>168</v>
      </c>
      <c r="B42" s="23">
        <v>400</v>
      </c>
      <c r="C42" s="34">
        <v>10</v>
      </c>
      <c r="D42" s="34" t="s">
        <v>134</v>
      </c>
      <c r="E42" s="36">
        <v>2020020023</v>
      </c>
      <c r="F42" s="74">
        <v>300</v>
      </c>
      <c r="G42" s="57">
        <v>188.01</v>
      </c>
      <c r="H42" s="57">
        <v>152</v>
      </c>
      <c r="I42" s="57">
        <v>172.34</v>
      </c>
      <c r="J42" s="58">
        <v>36.01</v>
      </c>
    </row>
    <row r="43" spans="1:10" ht="30" customHeight="1" thickBot="1">
      <c r="A43" s="25" t="s">
        <v>133</v>
      </c>
      <c r="B43" s="23">
        <v>400</v>
      </c>
      <c r="C43" s="34">
        <v>10</v>
      </c>
      <c r="D43" s="34" t="s">
        <v>136</v>
      </c>
      <c r="E43" s="73">
        <v>2600026000</v>
      </c>
      <c r="F43" s="75">
        <v>300</v>
      </c>
      <c r="G43" s="76">
        <v>18</v>
      </c>
      <c r="H43" s="76">
        <v>0</v>
      </c>
      <c r="I43" s="76">
        <v>18</v>
      </c>
      <c r="J43" s="77">
        <v>18</v>
      </c>
    </row>
    <row r="44" spans="1:10">
      <c r="A44" s="59"/>
      <c r="B44" s="59"/>
      <c r="C44" s="60"/>
      <c r="D44" s="60"/>
      <c r="E44" s="61"/>
      <c r="F44" s="62"/>
      <c r="G44" s="63"/>
      <c r="H44" s="63"/>
      <c r="I44" s="63"/>
      <c r="J44" s="63"/>
    </row>
  </sheetData>
  <mergeCells count="2">
    <mergeCell ref="I1:J1"/>
    <mergeCell ref="A2:J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Лист3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2023-01-16T11:18:31Z</dcterms:modified>
</cp:coreProperties>
</file>